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E97CEE6E-F720-4338-9039-8C05FE9FE4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6"/>
  <c r="Z39" i="7"/>
  <c r="Z39" i="8"/>
  <c r="Z39" i="9"/>
  <c r="Z39" i="10"/>
  <c r="Z39" i="11"/>
  <c r="Y39" i="11"/>
  <c r="Z39" i="12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"/>
  <c r="Y39" i="1" s="1"/>
  <c r="J39" i="1"/>
  <c r="W38" i="5"/>
  <c r="O38" i="5"/>
  <c r="G38" i="5"/>
  <c r="G40" i="5" s="1"/>
  <c r="H39" i="5" s="1"/>
  <c r="H40" i="5" s="1"/>
  <c r="I39" i="5" s="1"/>
  <c r="W38" i="6"/>
  <c r="T38" i="6"/>
  <c r="O38" i="6"/>
  <c r="G38" i="6"/>
  <c r="G40" i="6" s="1"/>
  <c r="H39" i="6" s="1"/>
  <c r="T38" i="8"/>
  <c r="L38" i="8"/>
  <c r="D38" i="8"/>
  <c r="D40" i="8" s="1"/>
  <c r="T38" i="9"/>
  <c r="L38" i="9"/>
  <c r="D38" i="9"/>
  <c r="D40" i="9" s="1"/>
  <c r="Y38" i="1"/>
  <c r="Q38" i="1"/>
  <c r="I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L38" i="6" s="1"/>
  <c r="K27" i="6"/>
  <c r="J27" i="6"/>
  <c r="I27" i="6"/>
  <c r="H27" i="6"/>
  <c r="G27" i="6"/>
  <c r="F27" i="6"/>
  <c r="E27" i="6"/>
  <c r="D27" i="6"/>
  <c r="D38" i="6" s="1"/>
  <c r="D40" i="6" s="1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V38" i="1" s="1"/>
  <c r="U27" i="1"/>
  <c r="T27" i="1"/>
  <c r="S27" i="1"/>
  <c r="R27" i="1"/>
  <c r="Q27" i="1"/>
  <c r="P27" i="1"/>
  <c r="O27" i="1"/>
  <c r="N27" i="1"/>
  <c r="N38" i="1" s="1"/>
  <c r="M27" i="1"/>
  <c r="L27" i="1"/>
  <c r="K27" i="1"/>
  <c r="J27" i="1"/>
  <c r="I27" i="1"/>
  <c r="H27" i="1"/>
  <c r="G27" i="1"/>
  <c r="F27" i="1"/>
  <c r="F38" i="1" s="1"/>
  <c r="F40" i="1" s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H40" i="6" s="1"/>
  <c r="I39" i="6" s="1"/>
  <c r="G17" i="6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X17" i="9"/>
  <c r="Z17" i="9" s="1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D38" i="1" s="1"/>
  <c r="D40" i="1" s="1"/>
  <c r="C17" i="1"/>
  <c r="C38" i="1" s="1"/>
  <c r="C40" i="1" s="1"/>
  <c r="I40" i="11" l="1"/>
  <c r="J40" i="11" s="1"/>
  <c r="I40" i="10"/>
  <c r="J40" i="10" s="1"/>
  <c r="I40" i="9"/>
  <c r="I40" i="8"/>
  <c r="I40" i="7"/>
  <c r="I40" i="12"/>
  <c r="Z38" i="8"/>
  <c r="X40" i="8"/>
  <c r="Z40" i="8" s="1"/>
  <c r="Z38" i="7"/>
  <c r="X40" i="7"/>
  <c r="Z40" i="7" s="1"/>
  <c r="I40" i="4"/>
  <c r="H40" i="3"/>
  <c r="I39" i="3" s="1"/>
  <c r="I40" i="3" s="1"/>
  <c r="H40" i="2"/>
  <c r="I39" i="2" s="1"/>
  <c r="I40" i="2" s="1"/>
  <c r="Y40" i="1"/>
  <c r="Y40" i="9"/>
  <c r="I40" i="6"/>
  <c r="J40" i="6" s="1"/>
  <c r="I40" i="5"/>
  <c r="J40" i="5" s="1"/>
  <c r="Z17" i="8"/>
  <c r="Z17" i="6"/>
  <c r="Z17" i="5"/>
  <c r="Z17" i="4"/>
  <c r="Z17" i="2"/>
  <c r="Z27" i="12"/>
  <c r="Z27" i="10"/>
  <c r="Z27" i="9"/>
  <c r="X38" i="4"/>
  <c r="X38" i="3"/>
  <c r="X38" i="2"/>
  <c r="X38" i="1"/>
  <c r="X38" i="12"/>
  <c r="X38" i="11"/>
  <c r="X38" i="10"/>
  <c r="X38" i="9"/>
  <c r="X40" i="9" s="1"/>
  <c r="Z40" i="9" s="1"/>
  <c r="X38" i="6"/>
  <c r="X38" i="5"/>
  <c r="K39" i="8"/>
  <c r="J40" i="8"/>
  <c r="K39" i="1"/>
  <c r="J40" i="1"/>
  <c r="J40" i="2"/>
  <c r="K39" i="2"/>
  <c r="K39" i="7"/>
  <c r="J40" i="7"/>
  <c r="K39" i="4"/>
  <c r="J40" i="4"/>
  <c r="J40" i="9"/>
  <c r="K39" i="9"/>
  <c r="K39" i="12"/>
  <c r="J40" i="12"/>
  <c r="J40" i="3"/>
  <c r="K39" i="3"/>
  <c r="Z38" i="12" l="1"/>
  <c r="X40" i="12"/>
  <c r="Z40" i="12" s="1"/>
  <c r="Z38" i="9"/>
  <c r="Z38" i="11"/>
  <c r="X40" i="11"/>
  <c r="Z40" i="11" s="1"/>
  <c r="K39" i="11"/>
  <c r="K39" i="5"/>
  <c r="X40" i="2"/>
  <c r="Z40" i="2" s="1"/>
  <c r="Z38" i="2"/>
  <c r="K39" i="10"/>
  <c r="K40" i="10" s="1"/>
  <c r="L39" i="10" s="1"/>
  <c r="L40" i="10" s="1"/>
  <c r="M39" i="10" s="1"/>
  <c r="M40" i="10" s="1"/>
  <c r="X40" i="5"/>
  <c r="Z40" i="5" s="1"/>
  <c r="Z38" i="5"/>
  <c r="Z38" i="3"/>
  <c r="X40" i="3"/>
  <c r="Z40" i="3" s="1"/>
  <c r="X40" i="10"/>
  <c r="Z40" i="10" s="1"/>
  <c r="Z38" i="10"/>
  <c r="Z38" i="1"/>
  <c r="X40" i="1"/>
  <c r="Z40" i="1" s="1"/>
  <c r="K39" i="6"/>
  <c r="Z38" i="6"/>
  <c r="X40" i="6"/>
  <c r="Z40" i="6" s="1"/>
  <c r="Z38" i="4"/>
  <c r="X40" i="4"/>
  <c r="Z40" i="4" s="1"/>
  <c r="N39" i="3"/>
  <c r="K40" i="3"/>
  <c r="L39" i="3" s="1"/>
  <c r="L40" i="3" s="1"/>
  <c r="M39" i="3" s="1"/>
  <c r="M40" i="3" s="1"/>
  <c r="N39" i="10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40" i="5" l="1"/>
  <c r="O39" i="5"/>
  <c r="O39" i="11"/>
  <c r="N40" i="11"/>
  <c r="N40" i="1"/>
  <c r="O39" i="1"/>
  <c r="O39" i="7"/>
  <c r="N40" i="7"/>
  <c r="N40" i="9"/>
  <c r="O39" i="9"/>
  <c r="O39" i="2"/>
  <c r="N40" i="2"/>
  <c r="N40" i="12"/>
  <c r="O39" i="12"/>
  <c r="N40" i="8"/>
  <c r="O39" i="8"/>
  <c r="O39" i="4"/>
  <c r="N40" i="4"/>
  <c r="O39" i="10"/>
  <c r="N40" i="10"/>
  <c r="N40" i="6"/>
  <c r="O39" i="6"/>
  <c r="O39" i="3"/>
  <c r="N40" i="3"/>
  <c r="O40" i="8" l="1"/>
  <c r="P39" i="8" s="1"/>
  <c r="P40" i="8" s="1"/>
  <c r="Q39" i="8" s="1"/>
  <c r="Q40" i="8" s="1"/>
  <c r="R39" i="8"/>
  <c r="O40" i="3"/>
  <c r="P39" i="3" s="1"/>
  <c r="P40" i="3" s="1"/>
  <c r="Q39" i="3" s="1"/>
  <c r="Q40" i="3" s="1"/>
  <c r="R39" i="3"/>
  <c r="O40" i="7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O40" i="1"/>
  <c r="P39" i="1" s="1"/>
  <c r="P40" i="1" s="1"/>
  <c r="Q39" i="1" s="1"/>
  <c r="Q40" i="1" s="1"/>
  <c r="R39" i="1"/>
  <c r="R39" i="10"/>
  <c r="O40" i="10"/>
  <c r="P39" i="10" s="1"/>
  <c r="P40" i="10" s="1"/>
  <c r="Q39" i="10" s="1"/>
  <c r="Q40" i="10" s="1"/>
  <c r="R39" i="2"/>
  <c r="O40" i="2"/>
  <c r="P39" i="2" s="1"/>
  <c r="P40" i="2" s="1"/>
  <c r="Q39" i="2" s="1"/>
  <c r="Q40" i="2" s="1"/>
  <c r="O40" i="11"/>
  <c r="P39" i="11" s="1"/>
  <c r="P40" i="11" s="1"/>
  <c r="Q39" i="11" s="1"/>
  <c r="Q40" i="11" s="1"/>
  <c r="R39" i="11"/>
  <c r="R39" i="9"/>
  <c r="O40" i="9"/>
  <c r="P39" i="9" s="1"/>
  <c r="P40" i="9" s="1"/>
  <c r="Q39" i="9" s="1"/>
  <c r="Q40" i="9" s="1"/>
  <c r="R39" i="5"/>
  <c r="O40" i="5"/>
  <c r="P39" i="5" s="1"/>
  <c r="P40" i="5" s="1"/>
  <c r="Q39" i="5" s="1"/>
  <c r="Q40" i="5" s="1"/>
  <c r="R39" i="4"/>
  <c r="O40" i="4"/>
  <c r="P39" i="4" s="1"/>
  <c r="P40" i="4" s="1"/>
  <c r="Q39" i="4" s="1"/>
  <c r="Q40" i="4" s="1"/>
  <c r="R40" i="6" l="1"/>
  <c r="S39" i="6"/>
  <c r="R40" i="2"/>
  <c r="S39" i="2"/>
  <c r="R40" i="10"/>
  <c r="S39" i="10"/>
  <c r="S39" i="7"/>
  <c r="R40" i="7"/>
  <c r="R40" i="4"/>
  <c r="S39" i="4"/>
  <c r="S39" i="5"/>
  <c r="R40" i="5"/>
  <c r="R40" i="9"/>
  <c r="S39" i="9"/>
  <c r="S39" i="1"/>
  <c r="R40" i="1"/>
  <c r="R40" i="3"/>
  <c r="S39" i="3"/>
  <c r="R40" i="12"/>
  <c r="S39" i="12"/>
  <c r="R40" i="11"/>
  <c r="S39" i="11"/>
  <c r="S39" i="8"/>
  <c r="R40" i="8"/>
  <c r="V39" i="8" l="1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<sst xmlns="http://schemas.openxmlformats.org/spreadsheetml/2006/main" count="1260" uniqueCount="77">
  <si>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</si>
  <si>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</si>
  <si>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</si>
  <si>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</si>
  <si>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</si>
  <si>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</si>
  <si>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</si>
  <si>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</si>
  <si>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</si>
  <si>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</si>
  <si>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</si>
  <si>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</si>
  <si>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</si>
  <si>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</si>
  <si>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</si>
  <si>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</si>
  <si>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</si>
  <si>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</si>
  <si>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</si>
  <si>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</si>
  <si>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</si>
  <si>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</si>
  <si>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</si>
  <si>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</si>
  <si>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</si>
  <si>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</si>
  <si>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</si>
  <si>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</si>
  <si>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</si>
  <si>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</si>
  <si>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</si>
  <si>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</si>
  <si>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</si>
  <si>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</si>
  <si>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</si>
  <si>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</si>
  <si>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</si>
  <si>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</si>
  <si>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</si>
  <si>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</si>
  <si>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</si>
  <si>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</si>
  <si>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</si>
  <si>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</si>
  <si>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</si>
  <si>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</si>
  <si>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</si>
  <si>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</si>
  <si>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</si>
  <si>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</si>
  <si>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</si>
  <si>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</si>
  <si>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</si>
  <si>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</si>
  <si>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</si>
  <si>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</si>
  <si>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</si>
  <si>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</si>
  <si>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</si>
  <si>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</si>
  <si>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</si>
  <si>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</si>
  <si>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</si>
  <si>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Water management                                   ) for 2nd Quarter ended 31 December 2024 (Figures Finalised as at 2025/01/29)</t>
  </si>
  <si>
    <t>Gauteng: City of Tshwane (TSH) - Table C7 Quarterly Budgeted Cash Flows ( Water management                                   ) for 2nd Quarter ended 31 December 2024 (Figures Finalised as at 2025/01/29)</t>
  </si>
  <si>
    <t>Gauteng: Emfuleni (GT421) - Table C7 Quarterly Budgeted Cash Flows ( Water management                                   ) for 2nd Quarter ended 31 December 2024 (Figures Finalised as at 2025/01/29)</t>
  </si>
  <si>
    <t>Gauteng: Midvaal (GT422) - Table C7 Quarterly Budgeted Cash Flows ( Water management                                   ) for 2nd Quarter ended 31 December 2024 (Figures Finalised as at 2025/01/29)</t>
  </si>
  <si>
    <t>Gauteng: Lesedi (GT423) - Table C7 Quarterly Budgeted Cash Flows ( Water management                                   ) for 2nd Quarter ended 31 December 2024 (Figures Finalised as at 2025/01/29)</t>
  </si>
  <si>
    <t>Gauteng: Sedibeng (DC42) - Table C7 Quarterly Budgeted Cash Flows ( Water management                                   ) for 2nd Quarter ended 31 December 2024 (Figures Finalised as at 2025/01/29)</t>
  </si>
  <si>
    <t>Gauteng: Mogale City (GT481) - Table C7 Quarterly Budgeted Cash Flows ( Water management                                   ) for 2nd Quarter ended 31 December 2024 (Figures Finalised as at 2025/01/29)</t>
  </si>
  <si>
    <t>Gauteng: Merafong City (GT484) - Table C7 Quarterly Budgeted Cash Flows ( Water management                                   ) for 2nd Quarter ended 31 December 2024 (Figures Finalised as at 2025/01/29)</t>
  </si>
  <si>
    <t>Gauteng: Rand West City (GT485) - Table C7 Quarterly Budgeted Cash Flows ( Water management                                   ) for 2nd Quarter ended 31 December 2024 (Figures Finalised as at 2025/01/29)</t>
  </si>
  <si>
    <t>Gauteng: West Rand (DC48)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</si>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</sst>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>
        <v>3809587</v>
      </c>
      <c r="L6" s="20">
        <v>763361</v>
      </c>
      <c r="M6" s="20">
        <v>2443275</v>
      </c>
      <c r="N6" s="20">
        <v>7016223</v>
      </c>
      <c r="O6" s="20"/>
      <c r="P6" s="20"/>
      <c r="Q6" s="20"/>
      <c r="R6" s="20"/>
      <c r="S6" s="20"/>
      <c r="T6" s="20"/>
      <c r="U6" s="20"/>
      <c r="V6" s="20"/>
      <c r="W6" s="20">
        <v>10198526</v>
      </c>
      <c r="X6" s="20"/>
      <c r="Y6" s="20">
        <v>10198526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398997864</v>
      </c>
      <c r="D7" s="18"/>
      <c r="E7" s="19">
        <v>8756983273</v>
      </c>
      <c r="F7" s="20">
        <v>8756983273</v>
      </c>
      <c r="G7" s="20">
        <v>35330254</v>
      </c>
      <c r="H7" s="20">
        <v>36907643</v>
      </c>
      <c r="I7" s="20">
        <v>31023604</v>
      </c>
      <c r="J7" s="20">
        <v>103261501</v>
      </c>
      <c r="K7" s="20">
        <v>38675135</v>
      </c>
      <c r="L7" s="20">
        <v>33582712</v>
      </c>
      <c r="M7" s="20">
        <v>29518320</v>
      </c>
      <c r="N7" s="20">
        <v>101776167</v>
      </c>
      <c r="O7" s="20"/>
      <c r="P7" s="20"/>
      <c r="Q7" s="20"/>
      <c r="R7" s="20"/>
      <c r="S7" s="20"/>
      <c r="T7" s="20"/>
      <c r="U7" s="20"/>
      <c r="V7" s="20"/>
      <c r="W7" s="20">
        <v>205037668</v>
      </c>
      <c r="X7" s="20">
        <v>4344064509</v>
      </c>
      <c r="Y7" s="20">
        <v>-4139026841</v>
      </c>
      <c r="Z7" s="21">
        <v>-95.280050110323998</v>
      </c>
      <c r="AA7" s="22">
        <v>8756983273</v>
      </c>
    </row>
    <row r="8" spans="1:27" x14ac:dyDescent="0.25">
      <c r="A8" s="23" t="s">
        <v>36</v>
      </c>
      <c r="B8" s="17" t="s">
        <v>32</v>
      </c>
      <c r="C8" s="18">
        <v>4820865</v>
      </c>
      <c r="D8" s="18"/>
      <c r="E8" s="19">
        <v>1949021</v>
      </c>
      <c r="F8" s="20">
        <v>1949021</v>
      </c>
      <c r="G8" s="20">
        <v>4215</v>
      </c>
      <c r="H8" s="20">
        <v>400</v>
      </c>
      <c r="I8" s="20"/>
      <c r="J8" s="20">
        <v>4615</v>
      </c>
      <c r="K8" s="20"/>
      <c r="L8" s="20">
        <v>245</v>
      </c>
      <c r="M8" s="20">
        <v>503</v>
      </c>
      <c r="N8" s="20">
        <v>748</v>
      </c>
      <c r="O8" s="20"/>
      <c r="P8" s="20"/>
      <c r="Q8" s="20"/>
      <c r="R8" s="20"/>
      <c r="S8" s="20"/>
      <c r="T8" s="20"/>
      <c r="U8" s="20"/>
      <c r="V8" s="20"/>
      <c r="W8" s="20">
        <v>5363</v>
      </c>
      <c r="X8" s="20">
        <v>974508</v>
      </c>
      <c r="Y8" s="20">
        <v>-969145</v>
      </c>
      <c r="Z8" s="21">
        <v>-99.449671013475509</v>
      </c>
      <c r="AA8" s="22">
        <v>1949021</v>
      </c>
    </row>
    <row r="9" spans="1:27" x14ac:dyDescent="0.25">
      <c r="A9" s="23" t="s">
        <v>37</v>
      </c>
      <c r="B9" s="17" t="s">
        <v>6</v>
      </c>
      <c r="C9" s="18">
        <v>5883338</v>
      </c>
      <c r="D9" s="18"/>
      <c r="E9" s="19">
        <v>43236765</v>
      </c>
      <c r="F9" s="20">
        <v>43236765</v>
      </c>
      <c r="G9" s="20">
        <v>1830407</v>
      </c>
      <c r="H9" s="20">
        <v>304000</v>
      </c>
      <c r="I9" s="20"/>
      <c r="J9" s="20">
        <v>2134407</v>
      </c>
      <c r="K9" s="20"/>
      <c r="L9" s="20">
        <v>546000</v>
      </c>
      <c r="M9" s="20">
        <v>1447952</v>
      </c>
      <c r="N9" s="20">
        <v>1993952</v>
      </c>
      <c r="O9" s="20"/>
      <c r="P9" s="20"/>
      <c r="Q9" s="20"/>
      <c r="R9" s="20"/>
      <c r="S9" s="20"/>
      <c r="T9" s="20"/>
      <c r="U9" s="20"/>
      <c r="V9" s="20"/>
      <c r="W9" s="20">
        <v>4128359</v>
      </c>
      <c r="X9" s="20">
        <v>22350550</v>
      </c>
      <c r="Y9" s="20">
        <v>-18222191</v>
      </c>
      <c r="Z9" s="21">
        <v>-81.529049620702835</v>
      </c>
      <c r="AA9" s="22">
        <v>43236765</v>
      </c>
    </row>
    <row r="10" spans="1:27" x14ac:dyDescent="0.25">
      <c r="A10" s="23" t="s">
        <v>38</v>
      </c>
      <c r="B10" s="17" t="s">
        <v>6</v>
      </c>
      <c r="C10" s="18">
        <v>49938000</v>
      </c>
      <c r="D10" s="18"/>
      <c r="E10" s="19">
        <v>136708398</v>
      </c>
      <c r="F10" s="20">
        <v>136708398</v>
      </c>
      <c r="G10" s="20">
        <v>5354000</v>
      </c>
      <c r="H10" s="20"/>
      <c r="I10" s="20"/>
      <c r="J10" s="20">
        <v>5354000</v>
      </c>
      <c r="K10" s="20">
        <v>80000000</v>
      </c>
      <c r="L10" s="20"/>
      <c r="M10" s="20"/>
      <c r="N10" s="20">
        <v>80000000</v>
      </c>
      <c r="O10" s="20"/>
      <c r="P10" s="20"/>
      <c r="Q10" s="20"/>
      <c r="R10" s="20"/>
      <c r="S10" s="20"/>
      <c r="T10" s="20"/>
      <c r="U10" s="20"/>
      <c r="V10" s="20"/>
      <c r="W10" s="20">
        <v>85354000</v>
      </c>
      <c r="X10" s="20">
        <v>113757433</v>
      </c>
      <c r="Y10" s="20">
        <v>-28403433</v>
      </c>
      <c r="Z10" s="21">
        <v>-24.968419426271687</v>
      </c>
      <c r="AA10" s="22">
        <v>136708398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549738001</v>
      </c>
      <c r="F11" s="20">
        <v>549738001</v>
      </c>
      <c r="G11" s="20"/>
      <c r="H11" s="20">
        <v>36954641</v>
      </c>
      <c r="I11" s="20">
        <v>33124290</v>
      </c>
      <c r="J11" s="20">
        <v>70078931</v>
      </c>
      <c r="K11" s="20"/>
      <c r="L11" s="20"/>
      <c r="M11" s="20">
        <v>4948998</v>
      </c>
      <c r="N11" s="20">
        <v>4948998</v>
      </c>
      <c r="O11" s="20"/>
      <c r="P11" s="20"/>
      <c r="Q11" s="20"/>
      <c r="R11" s="20"/>
      <c r="S11" s="20"/>
      <c r="T11" s="20"/>
      <c r="U11" s="20"/>
      <c r="V11" s="20"/>
      <c r="W11" s="20">
        <v>75027929</v>
      </c>
      <c r="X11" s="20">
        <v>274869006</v>
      </c>
      <c r="Y11" s="20">
        <v>-199841077</v>
      </c>
      <c r="Z11" s="21">
        <v>-72.704114555571238</v>
      </c>
      <c r="AA11" s="22">
        <v>549738001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-11220393299</v>
      </c>
      <c r="D14" s="18"/>
      <c r="E14" s="19">
        <v>-14009000618</v>
      </c>
      <c r="F14" s="20">
        <v>-14009000618</v>
      </c>
      <c r="G14" s="20">
        <v>-707295387</v>
      </c>
      <c r="H14" s="20">
        <v>-593218500</v>
      </c>
      <c r="I14" s="20">
        <v>-1618611883</v>
      </c>
      <c r="J14" s="20">
        <v>-2919125770</v>
      </c>
      <c r="K14" s="20">
        <v>-1106093604</v>
      </c>
      <c r="L14" s="20">
        <v>-942147810</v>
      </c>
      <c r="M14" s="20">
        <v>-1550018896</v>
      </c>
      <c r="N14" s="20">
        <v>-3598260310</v>
      </c>
      <c r="O14" s="20"/>
      <c r="P14" s="20"/>
      <c r="Q14" s="20"/>
      <c r="R14" s="20"/>
      <c r="S14" s="20"/>
      <c r="T14" s="20"/>
      <c r="U14" s="20"/>
      <c r="V14" s="20"/>
      <c r="W14" s="20">
        <v>-6517386080</v>
      </c>
      <c r="X14" s="20">
        <v>-6975556245</v>
      </c>
      <c r="Y14" s="20">
        <v>458170165</v>
      </c>
      <c r="Z14" s="21">
        <v>-6.5682240800281875</v>
      </c>
      <c r="AA14" s="22">
        <v>-14009000618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9370415</v>
      </c>
      <c r="F15" s="20">
        <v>9370415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4685208</v>
      </c>
      <c r="Y15" s="20">
        <v>-4685208</v>
      </c>
      <c r="Z15" s="21">
        <v>-100</v>
      </c>
      <c r="AA15" s="22">
        <v>9370415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-781813670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-390906846</v>
      </c>
      <c r="Y16" s="20">
        <v>390906846</v>
      </c>
      <c r="Z16" s="21">
        <v>-100</v>
      </c>
      <c r="AA16" s="22">
        <v>-781813670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-10756026837</v>
      </c>
      <c r="D17" s="26">
        <f>SUM(D6:D16)</f>
        <v>0</v>
      </c>
      <c r="E17" s="27">
        <f t="shared" si="0"/>
        <v>-5292828415</v>
      </c>
      <c r="F17" s="28">
        <f t="shared" si="0"/>
        <v>-5292828415</v>
      </c>
      <c r="G17" s="28">
        <f t="shared" si="0"/>
        <v>-664776511</v>
      </c>
      <c r="H17" s="28">
        <f t="shared" si="0"/>
        <v>-517248440</v>
      </c>
      <c r="I17" s="28">
        <f t="shared" si="0"/>
        <v>-1553085062</v>
      </c>
      <c r="J17" s="28">
        <f t="shared" si="0"/>
        <v>-2735110013</v>
      </c>
      <c r="K17" s="28">
        <f t="shared" si="0"/>
        <v>-983608882</v>
      </c>
      <c r="L17" s="28">
        <f t="shared" si="0"/>
        <v>-907255492</v>
      </c>
      <c r="M17" s="28">
        <f t="shared" si="0"/>
        <v>-1511659848</v>
      </c>
      <c r="N17" s="28">
        <f t="shared" si="0"/>
        <v>-3402524222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-6137634235</v>
      </c>
      <c r="X17" s="28">
        <f t="shared" si="0"/>
        <v>-2605761877</v>
      </c>
      <c r="Y17" s="28">
        <f t="shared" si="0"/>
        <v>-3531872358</v>
      </c>
      <c r="Z17" s="29">
        <f>+IF(X17&lt;&gt;0,+(Y17/X17)*100,0)</f>
        <v>135.54087152684212</v>
      </c>
      <c r="AA17" s="30">
        <f>SUM(AA6:AA16)</f>
        <v>-5292828415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-109912880</v>
      </c>
      <c r="D26" s="18"/>
      <c r="E26" s="19">
        <v>-108851678</v>
      </c>
      <c r="F26" s="20">
        <v>-108851678</v>
      </c>
      <c r="G26" s="20">
        <v>-8130964</v>
      </c>
      <c r="H26" s="20">
        <v>-15908366</v>
      </c>
      <c r="I26" s="20">
        <v>-15077669</v>
      </c>
      <c r="J26" s="20">
        <v>-39116999</v>
      </c>
      <c r="K26" s="20">
        <v>-28629502</v>
      </c>
      <c r="L26" s="20">
        <v>-1854385</v>
      </c>
      <c r="M26" s="20">
        <v>-15775706</v>
      </c>
      <c r="N26" s="20">
        <v>-46259593</v>
      </c>
      <c r="O26" s="20"/>
      <c r="P26" s="20"/>
      <c r="Q26" s="20"/>
      <c r="R26" s="20"/>
      <c r="S26" s="20"/>
      <c r="T26" s="20"/>
      <c r="U26" s="20"/>
      <c r="V26" s="20"/>
      <c r="W26" s="20">
        <v>-85376592</v>
      </c>
      <c r="X26" s="20">
        <v>-55964301</v>
      </c>
      <c r="Y26" s="20">
        <v>-29412291</v>
      </c>
      <c r="Z26" s="21">
        <v>52.555451376047749</v>
      </c>
      <c r="AA26" s="22">
        <v>-108851678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-109912880</v>
      </c>
      <c r="D27" s="26">
        <f>SUM(D21:D26)</f>
        <v>0</v>
      </c>
      <c r="E27" s="27">
        <f t="shared" si="1"/>
        <v>-108851678</v>
      </c>
      <c r="F27" s="28">
        <f t="shared" si="1"/>
        <v>-108851678</v>
      </c>
      <c r="G27" s="28">
        <f t="shared" si="1"/>
        <v>-8130964</v>
      </c>
      <c r="H27" s="28">
        <f t="shared" si="1"/>
        <v>-15908366</v>
      </c>
      <c r="I27" s="28">
        <f t="shared" si="1"/>
        <v>-15077669</v>
      </c>
      <c r="J27" s="28">
        <f t="shared" si="1"/>
        <v>-39116999</v>
      </c>
      <c r="K27" s="28">
        <f t="shared" si="1"/>
        <v>-28629502</v>
      </c>
      <c r="L27" s="28">
        <f t="shared" si="1"/>
        <v>-1854385</v>
      </c>
      <c r="M27" s="28">
        <f t="shared" si="1"/>
        <v>-15775706</v>
      </c>
      <c r="N27" s="28">
        <f t="shared" si="1"/>
        <v>-46259593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-85376592</v>
      </c>
      <c r="X27" s="28">
        <f t="shared" si="1"/>
        <v>-55964301</v>
      </c>
      <c r="Y27" s="28">
        <f t="shared" si="1"/>
        <v>-29412291</v>
      </c>
      <c r="Z27" s="29">
        <f>+IF(X27&lt;&gt;0,+(Y27/X27)*100,0)</f>
        <v>52.555451376047749</v>
      </c>
      <c r="AA27" s="30">
        <f>SUM(AA21:AA26)</f>
        <v>-108851678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455142</v>
      </c>
      <c r="D33" s="18"/>
      <c r="E33" s="19"/>
      <c r="F33" s="20"/>
      <c r="G33" s="20">
        <v>57411</v>
      </c>
      <c r="H33" s="36">
        <v>61261</v>
      </c>
      <c r="I33" s="36">
        <v>115290</v>
      </c>
      <c r="J33" s="36">
        <v>233962</v>
      </c>
      <c r="K33" s="20">
        <v>70647</v>
      </c>
      <c r="L33" s="20">
        <v>104452</v>
      </c>
      <c r="M33" s="20">
        <v>59477</v>
      </c>
      <c r="N33" s="20">
        <v>234576</v>
      </c>
      <c r="O33" s="36"/>
      <c r="P33" s="36"/>
      <c r="Q33" s="36"/>
      <c r="R33" s="20"/>
      <c r="S33" s="20"/>
      <c r="T33" s="20"/>
      <c r="U33" s="20"/>
      <c r="V33" s="36"/>
      <c r="W33" s="36">
        <v>468538</v>
      </c>
      <c r="X33" s="36"/>
      <c r="Y33" s="20">
        <v>468538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455142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57411</v>
      </c>
      <c r="H36" s="28">
        <f t="shared" si="2"/>
        <v>61261</v>
      </c>
      <c r="I36" s="28">
        <f t="shared" si="2"/>
        <v>115290</v>
      </c>
      <c r="J36" s="28">
        <f t="shared" si="2"/>
        <v>233962</v>
      </c>
      <c r="K36" s="28">
        <f t="shared" si="2"/>
        <v>70647</v>
      </c>
      <c r="L36" s="28">
        <f t="shared" si="2"/>
        <v>104452</v>
      </c>
      <c r="M36" s="28">
        <f t="shared" si="2"/>
        <v>59477</v>
      </c>
      <c r="N36" s="28">
        <f t="shared" si="2"/>
        <v>234576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468538</v>
      </c>
      <c r="X36" s="28">
        <f t="shared" si="2"/>
        <v>0</v>
      </c>
      <c r="Y36" s="28">
        <f t="shared" si="2"/>
        <v>468538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-10865484575</v>
      </c>
      <c r="D38" s="32">
        <f>+D17+D27+D36</f>
        <v>0</v>
      </c>
      <c r="E38" s="33">
        <f t="shared" si="3"/>
        <v>-5401680093</v>
      </c>
      <c r="F38" s="2">
        <f t="shared" si="3"/>
        <v>-5401680093</v>
      </c>
      <c r="G38" s="2">
        <f t="shared" si="3"/>
        <v>-672850064</v>
      </c>
      <c r="H38" s="2">
        <f t="shared" si="3"/>
        <v>-533095545</v>
      </c>
      <c r="I38" s="2">
        <f t="shared" si="3"/>
        <v>-1568047441</v>
      </c>
      <c r="J38" s="2">
        <f t="shared" si="3"/>
        <v>-2773993050</v>
      </c>
      <c r="K38" s="2">
        <f t="shared" si="3"/>
        <v>-1012167737</v>
      </c>
      <c r="L38" s="2">
        <f t="shared" si="3"/>
        <v>-909005425</v>
      </c>
      <c r="M38" s="2">
        <f t="shared" si="3"/>
        <v>-1527376077</v>
      </c>
      <c r="N38" s="2">
        <f t="shared" si="3"/>
        <v>-3448549239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-6222542289</v>
      </c>
      <c r="X38" s="2">
        <f t="shared" si="3"/>
        <v>-2661726178</v>
      </c>
      <c r="Y38" s="2">
        <f t="shared" si="3"/>
        <v>-3560816111</v>
      </c>
      <c r="Z38" s="34">
        <f>+IF(X38&lt;&gt;0,+(Y38/X38)*100,0)</f>
        <v>133.77845326206955</v>
      </c>
      <c r="AA38" s="35">
        <f>+AA17+AA27+AA36</f>
        <v>-5401680093</v>
      </c>
    </row>
    <row r="39" spans="1:27" x14ac:dyDescent="0.25">
      <c r="A39" s="23" t="s">
        <v>60</v>
      </c>
      <c r="B39" s="17"/>
      <c r="C39" s="32">
        <v>-125148952</v>
      </c>
      <c r="D39" s="32"/>
      <c r="E39" s="33"/>
      <c r="F39" s="2"/>
      <c r="G39" s="2">
        <v>-995035312</v>
      </c>
      <c r="H39" s="2">
        <f>+G40+H60</f>
        <v>-1627908370</v>
      </c>
      <c r="I39" s="2">
        <f>+H40+I60</f>
        <v>-2039164288</v>
      </c>
      <c r="J39" s="2">
        <f>+G39</f>
        <v>-995035312</v>
      </c>
      <c r="K39" s="2">
        <f>+I40+K60</f>
        <v>-3842381691</v>
      </c>
      <c r="L39" s="2">
        <f>+K40+L60</f>
        <v>-5619470117</v>
      </c>
      <c r="M39" s="2">
        <f>+L40+M60</f>
        <v>-6113244879</v>
      </c>
      <c r="N39" s="2">
        <f>+K39</f>
        <v>-3842381691</v>
      </c>
      <c r="O39" s="2">
        <f>+M40+O60</f>
        <v>-7640620956</v>
      </c>
      <c r="P39" s="2">
        <f>+O40+P60</f>
        <v>-7640620956</v>
      </c>
      <c r="Q39" s="2">
        <f>+P40+Q60</f>
        <v>-7640620956</v>
      </c>
      <c r="R39" s="2">
        <f>+O39</f>
        <v>-7640620956</v>
      </c>
      <c r="S39" s="2">
        <f>+Q40+S60</f>
        <v>-7640620956</v>
      </c>
      <c r="T39" s="2">
        <f>+S40+T60</f>
        <v>-7640620956</v>
      </c>
      <c r="U39" s="2">
        <f>+T40+U60</f>
        <v>-7640620956</v>
      </c>
      <c r="V39" s="2">
        <f>+S39</f>
        <v>-7640620956</v>
      </c>
      <c r="W39" s="2">
        <f>+G39</f>
        <v>-995035312</v>
      </c>
      <c r="X39" s="2"/>
      <c r="Y39" s="2">
        <f>+W39-X39</f>
        <v>-995035312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-10990633527</v>
      </c>
      <c r="D40" s="43">
        <f t="shared" ref="D40:AA40" si="4">+D38+D39</f>
        <v>0</v>
      </c>
      <c r="E40" s="44">
        <f t="shared" si="4"/>
        <v>-5401680093</v>
      </c>
      <c r="F40" s="45">
        <f t="shared" si="4"/>
        <v>-5401680093</v>
      </c>
      <c r="G40" s="45">
        <f t="shared" si="4"/>
        <v>-1667885376</v>
      </c>
      <c r="H40" s="45">
        <f t="shared" si="4"/>
        <v>-2161003915</v>
      </c>
      <c r="I40" s="45">
        <f t="shared" si="4"/>
        <v>-3607211729</v>
      </c>
      <c r="J40" s="45">
        <f>+I40</f>
        <v>-3607211729</v>
      </c>
      <c r="K40" s="45">
        <f t="shared" si="4"/>
        <v>-4854549428</v>
      </c>
      <c r="L40" s="45">
        <f t="shared" si="4"/>
        <v>-6528475542</v>
      </c>
      <c r="M40" s="45">
        <f t="shared" si="4"/>
        <v>-7640620956</v>
      </c>
      <c r="N40" s="45">
        <f>+M40</f>
        <v>-7640620956</v>
      </c>
      <c r="O40" s="45">
        <f t="shared" si="4"/>
        <v>-7640620956</v>
      </c>
      <c r="P40" s="45">
        <f t="shared" si="4"/>
        <v>-7640620956</v>
      </c>
      <c r="Q40" s="45">
        <f t="shared" si="4"/>
        <v>-7640620956</v>
      </c>
      <c r="R40" s="45">
        <f>+Q40</f>
        <v>-7640620956</v>
      </c>
      <c r="S40" s="45">
        <f t="shared" si="4"/>
        <v>-7640620956</v>
      </c>
      <c r="T40" s="45">
        <f t="shared" si="4"/>
        <v>-7640620956</v>
      </c>
      <c r="U40" s="45">
        <f t="shared" si="4"/>
        <v>-7640620956</v>
      </c>
      <c r="V40" s="45">
        <f>+U40</f>
        <v>-7640620956</v>
      </c>
      <c r="W40" s="45">
        <f>+V40</f>
        <v>-7640620956</v>
      </c>
      <c r="X40" s="45">
        <f t="shared" si="4"/>
        <v>-2661726178</v>
      </c>
      <c r="Y40" s="45">
        <f t="shared" si="4"/>
        <v>-4555851423</v>
      </c>
      <c r="Z40" s="46">
        <f>+IF(X40&lt;&gt;0,+(Y40/X40)*100,0)</f>
        <v>171.16153647416996</v>
      </c>
      <c r="AA40" s="47">
        <f t="shared" si="4"/>
        <v>-5401680093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-995035312</v>
      </c>
      <c r="H60">
        <v>39977006</v>
      </c>
      <c r="I60">
        <v>121839627</v>
      </c>
      <c r="J60">
        <v>-995035312</v>
      </c>
      <c r="K60">
        <v>-235169962</v>
      </c>
      <c r="L60">
        <v>-764920689</v>
      </c>
      <c r="M60">
        <v>415230663</v>
      </c>
      <c r="N60">
        <v>-235169962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-9764484452</v>
      </c>
      <c r="D14" s="18"/>
      <c r="E14" s="19">
        <v>-4693089964</v>
      </c>
      <c r="F14" s="20">
        <v>-4693089964</v>
      </c>
      <c r="G14" s="20">
        <v>-484053360</v>
      </c>
      <c r="H14" s="20">
        <v>-493014865</v>
      </c>
      <c r="I14" s="20">
        <v>-1523078934</v>
      </c>
      <c r="J14" s="20">
        <v>-2500147159</v>
      </c>
      <c r="K14" s="20">
        <v>-869175089</v>
      </c>
      <c r="L14" s="20">
        <v>-856521139</v>
      </c>
      <c r="M14" s="20">
        <v>-1275085543</v>
      </c>
      <c r="N14" s="20">
        <v>-3000781771</v>
      </c>
      <c r="O14" s="20"/>
      <c r="P14" s="20"/>
      <c r="Q14" s="20"/>
      <c r="R14" s="20"/>
      <c r="S14" s="20"/>
      <c r="T14" s="20"/>
      <c r="U14" s="20"/>
      <c r="V14" s="20"/>
      <c r="W14" s="20">
        <v>-5500928930</v>
      </c>
      <c r="X14" s="20">
        <v>-2346544986</v>
      </c>
      <c r="Y14" s="20">
        <v>-3154383944</v>
      </c>
      <c r="Z14" s="21">
        <v>134.42674071111972</v>
      </c>
      <c r="AA14" s="22">
        <v>-4693089964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-781813670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-390906846</v>
      </c>
      <c r="Y16" s="20">
        <v>390906846</v>
      </c>
      <c r="Z16" s="21">
        <v>-100</v>
      </c>
      <c r="AA16" s="22">
        <v>-781813670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-9764484452</v>
      </c>
      <c r="D17" s="26">
        <f>SUM(D6:D16)</f>
        <v>0</v>
      </c>
      <c r="E17" s="27">
        <f t="shared" si="0"/>
        <v>-5474903634</v>
      </c>
      <c r="F17" s="28">
        <f t="shared" si="0"/>
        <v>-5474903634</v>
      </c>
      <c r="G17" s="28">
        <f t="shared" si="0"/>
        <v>-484053360</v>
      </c>
      <c r="H17" s="28">
        <f t="shared" si="0"/>
        <v>-493014865</v>
      </c>
      <c r="I17" s="28">
        <f t="shared" si="0"/>
        <v>-1523078934</v>
      </c>
      <c r="J17" s="28">
        <f t="shared" si="0"/>
        <v>-2500147159</v>
      </c>
      <c r="K17" s="28">
        <f t="shared" si="0"/>
        <v>-869175089</v>
      </c>
      <c r="L17" s="28">
        <f t="shared" si="0"/>
        <v>-856521139</v>
      </c>
      <c r="M17" s="28">
        <f t="shared" si="0"/>
        <v>-1275085543</v>
      </c>
      <c r="N17" s="28">
        <f t="shared" si="0"/>
        <v>-3000781771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-5500928930</v>
      </c>
      <c r="X17" s="28">
        <f t="shared" si="0"/>
        <v>-2737451832</v>
      </c>
      <c r="Y17" s="28">
        <f t="shared" si="0"/>
        <v>-2763477098</v>
      </c>
      <c r="Z17" s="29">
        <f>+IF(X17&lt;&gt;0,+(Y17/X17)*100,0)</f>
        <v>100.95071137675455</v>
      </c>
      <c r="AA17" s="30">
        <f>SUM(AA6:AA16)</f>
        <v>-5474903634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-9764484452</v>
      </c>
      <c r="D38" s="32">
        <f>+D17+D27+D36</f>
        <v>0</v>
      </c>
      <c r="E38" s="33">
        <f t="shared" si="3"/>
        <v>-5474903634</v>
      </c>
      <c r="F38" s="2">
        <f t="shared" si="3"/>
        <v>-5474903634</v>
      </c>
      <c r="G38" s="2">
        <f t="shared" si="3"/>
        <v>-484053360</v>
      </c>
      <c r="H38" s="2">
        <f t="shared" si="3"/>
        <v>-493014865</v>
      </c>
      <c r="I38" s="2">
        <f t="shared" si="3"/>
        <v>-1523078934</v>
      </c>
      <c r="J38" s="2">
        <f t="shared" si="3"/>
        <v>-2500147159</v>
      </c>
      <c r="K38" s="2">
        <f t="shared" si="3"/>
        <v>-869175089</v>
      </c>
      <c r="L38" s="2">
        <f t="shared" si="3"/>
        <v>-856521139</v>
      </c>
      <c r="M38" s="2">
        <f t="shared" si="3"/>
        <v>-1275085543</v>
      </c>
      <c r="N38" s="2">
        <f t="shared" si="3"/>
        <v>-3000781771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-5500928930</v>
      </c>
      <c r="X38" s="2">
        <f t="shared" si="3"/>
        <v>-2737451832</v>
      </c>
      <c r="Y38" s="2">
        <f t="shared" si="3"/>
        <v>-2763477098</v>
      </c>
      <c r="Z38" s="34">
        <f>+IF(X38&lt;&gt;0,+(Y38/X38)*100,0)</f>
        <v>100.95071137675455</v>
      </c>
      <c r="AA38" s="35">
        <f>+AA17+AA27+AA36</f>
        <v>-5474903634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-484053360</v>
      </c>
      <c r="I39" s="2">
        <f>+H40+I60</f>
        <v>-977068225</v>
      </c>
      <c r="J39" s="2">
        <f>+G39</f>
        <v>0</v>
      </c>
      <c r="K39" s="2">
        <f>+I40+K60</f>
        <v>-2500147159</v>
      </c>
      <c r="L39" s="2">
        <f>+K40+L60</f>
        <v>-3369322248</v>
      </c>
      <c r="M39" s="2">
        <f>+L40+M60</f>
        <v>-4225843387</v>
      </c>
      <c r="N39" s="2">
        <f>+K39</f>
        <v>-2500147159</v>
      </c>
      <c r="O39" s="2">
        <f>+M40+O60</f>
        <v>-5500928930</v>
      </c>
      <c r="P39" s="2">
        <f>+O40+P60</f>
        <v>-5500928930</v>
      </c>
      <c r="Q39" s="2">
        <f>+P40+Q60</f>
        <v>-5500928930</v>
      </c>
      <c r="R39" s="2">
        <f>+O39</f>
        <v>-5500928930</v>
      </c>
      <c r="S39" s="2">
        <f>+Q40+S60</f>
        <v>-5500928930</v>
      </c>
      <c r="T39" s="2">
        <f>+S40+T60</f>
        <v>-5500928930</v>
      </c>
      <c r="U39" s="2">
        <f>+T40+U60</f>
        <v>-5500928930</v>
      </c>
      <c r="V39" s="2">
        <f>+S39</f>
        <v>-5500928930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-9764484452</v>
      </c>
      <c r="D40" s="43">
        <f t="shared" ref="D40:AA40" si="4">+D38+D39</f>
        <v>0</v>
      </c>
      <c r="E40" s="44">
        <f t="shared" si="4"/>
        <v>-5474903634</v>
      </c>
      <c r="F40" s="45">
        <f t="shared" si="4"/>
        <v>-5474903634</v>
      </c>
      <c r="G40" s="45">
        <f t="shared" si="4"/>
        <v>-484053360</v>
      </c>
      <c r="H40" s="45">
        <f t="shared" si="4"/>
        <v>-977068225</v>
      </c>
      <c r="I40" s="45">
        <f t="shared" si="4"/>
        <v>-2500147159</v>
      </c>
      <c r="J40" s="45">
        <f>+I40</f>
        <v>-2500147159</v>
      </c>
      <c r="K40" s="45">
        <f t="shared" si="4"/>
        <v>-3369322248</v>
      </c>
      <c r="L40" s="45">
        <f t="shared" si="4"/>
        <v>-4225843387</v>
      </c>
      <c r="M40" s="45">
        <f t="shared" si="4"/>
        <v>-5500928930</v>
      </c>
      <c r="N40" s="45">
        <f>+M40</f>
        <v>-5500928930</v>
      </c>
      <c r="O40" s="45">
        <f t="shared" si="4"/>
        <v>-5500928930</v>
      </c>
      <c r="P40" s="45">
        <f t="shared" si="4"/>
        <v>-5500928930</v>
      </c>
      <c r="Q40" s="45">
        <f t="shared" si="4"/>
        <v>-5500928930</v>
      </c>
      <c r="R40" s="45">
        <f>+Q40</f>
        <v>-5500928930</v>
      </c>
      <c r="S40" s="45">
        <f t="shared" si="4"/>
        <v>-5500928930</v>
      </c>
      <c r="T40" s="45">
        <f t="shared" si="4"/>
        <v>-5500928930</v>
      </c>
      <c r="U40" s="45">
        <f t="shared" si="4"/>
        <v>-5500928930</v>
      </c>
      <c r="V40" s="45">
        <f>+U40</f>
        <v>-5500928930</v>
      </c>
      <c r="W40" s="45">
        <f>+V40</f>
        <v>-5500928930</v>
      </c>
      <c r="X40" s="45">
        <f t="shared" si="4"/>
        <v>-2737451832</v>
      </c>
      <c r="Y40" s="45">
        <f t="shared" si="4"/>
        <v>-2763477098</v>
      </c>
      <c r="Z40" s="46">
        <f>+IF(X40&lt;&gt;0,+(Y40/X40)*100,0)</f>
        <v>100.95071137675455</v>
      </c>
      <c r="AA40" s="47">
        <f t="shared" si="4"/>
        <v>-5474903634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7707767597</v>
      </c>
      <c r="F7" s="20">
        <v>7707767597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3853885248</v>
      </c>
      <c r="Y7" s="20">
        <v>-3853885248</v>
      </c>
      <c r="Z7" s="21">
        <v>-100</v>
      </c>
      <c r="AA7" s="22">
        <v>7707767597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-6378911100</v>
      </c>
      <c r="F14" s="20">
        <v>-6378911100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-3189476000</v>
      </c>
      <c r="Y14" s="20">
        <v>3189476000</v>
      </c>
      <c r="Z14" s="21">
        <v>-100</v>
      </c>
      <c r="AA14" s="22">
        <v>-6378911100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1328856497</v>
      </c>
      <c r="F17" s="28">
        <f t="shared" si="0"/>
        <v>1328856497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664409248</v>
      </c>
      <c r="Y17" s="28">
        <f t="shared" si="0"/>
        <v>-664409248</v>
      </c>
      <c r="Z17" s="29">
        <f>+IF(X17&lt;&gt;0,+(Y17/X17)*100,0)</f>
        <v>-100</v>
      </c>
      <c r="AA17" s="30">
        <f>SUM(AA6:AA16)</f>
        <v>1328856497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1328856497</v>
      </c>
      <c r="F38" s="2">
        <f t="shared" si="3"/>
        <v>1328856497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664409248</v>
      </c>
      <c r="Y38" s="2">
        <f t="shared" si="3"/>
        <v>-664409248</v>
      </c>
      <c r="Z38" s="34">
        <f>+IF(X38&lt;&gt;0,+(Y38/X38)*100,0)</f>
        <v>-100</v>
      </c>
      <c r="AA38" s="35">
        <f>+AA17+AA27+AA36</f>
        <v>1328856497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-821889209</v>
      </c>
      <c r="I39" s="2">
        <f>+H40+I60</f>
        <v>-700049582</v>
      </c>
      <c r="J39" s="2">
        <f>+G39</f>
        <v>-861866215</v>
      </c>
      <c r="K39" s="2">
        <f>+I40+K60</f>
        <v>-676138364</v>
      </c>
      <c r="L39" s="2">
        <f>+K40+L60</f>
        <v>-1441059053</v>
      </c>
      <c r="M39" s="2">
        <f>+L40+M60</f>
        <v>-1025828390</v>
      </c>
      <c r="N39" s="2">
        <f>+K39</f>
        <v>-676138364</v>
      </c>
      <c r="O39" s="2">
        <f>+M40+O60</f>
        <v>-1025828390</v>
      </c>
      <c r="P39" s="2">
        <f>+O40+P60</f>
        <v>-1025828390</v>
      </c>
      <c r="Q39" s="2">
        <f>+P40+Q60</f>
        <v>-1025828390</v>
      </c>
      <c r="R39" s="2">
        <f>+O39</f>
        <v>-1025828390</v>
      </c>
      <c r="S39" s="2">
        <f>+Q40+S60</f>
        <v>-1025828390</v>
      </c>
      <c r="T39" s="2">
        <f>+S40+T60</f>
        <v>-1025828390</v>
      </c>
      <c r="U39" s="2">
        <f>+T40+U60</f>
        <v>-1025828390</v>
      </c>
      <c r="V39" s="2">
        <f>+S39</f>
        <v>-1025828390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1328856497</v>
      </c>
      <c r="F40" s="45">
        <f t="shared" si="4"/>
        <v>1328856497</v>
      </c>
      <c r="G40" s="45">
        <f t="shared" si="4"/>
        <v>-861866215</v>
      </c>
      <c r="H40" s="45">
        <f t="shared" si="4"/>
        <v>-821889209</v>
      </c>
      <c r="I40" s="45">
        <f t="shared" si="4"/>
        <v>-700049582</v>
      </c>
      <c r="J40" s="45">
        <f>+I40</f>
        <v>-700049582</v>
      </c>
      <c r="K40" s="45">
        <f t="shared" si="4"/>
        <v>-676138364</v>
      </c>
      <c r="L40" s="45">
        <f t="shared" si="4"/>
        <v>-1441059053</v>
      </c>
      <c r="M40" s="45">
        <f t="shared" si="4"/>
        <v>-1025828390</v>
      </c>
      <c r="N40" s="45">
        <f>+M40</f>
        <v>-1025828390</v>
      </c>
      <c r="O40" s="45">
        <f t="shared" si="4"/>
        <v>-1025828390</v>
      </c>
      <c r="P40" s="45">
        <f t="shared" si="4"/>
        <v>-1025828390</v>
      </c>
      <c r="Q40" s="45">
        <f t="shared" si="4"/>
        <v>-1025828390</v>
      </c>
      <c r="R40" s="45">
        <f>+Q40</f>
        <v>-1025828390</v>
      </c>
      <c r="S40" s="45">
        <f t="shared" si="4"/>
        <v>-1025828390</v>
      </c>
      <c r="T40" s="45">
        <f t="shared" si="4"/>
        <v>-1025828390</v>
      </c>
      <c r="U40" s="45">
        <f t="shared" si="4"/>
        <v>-1025828390</v>
      </c>
      <c r="V40" s="45">
        <f>+U40</f>
        <v>-1025828390</v>
      </c>
      <c r="W40" s="45">
        <f>+V40</f>
        <v>-1025828390</v>
      </c>
      <c r="X40" s="45">
        <f t="shared" si="4"/>
        <v>664409248</v>
      </c>
      <c r="Y40" s="45">
        <f t="shared" si="4"/>
        <v>-1526275463</v>
      </c>
      <c r="Z40" s="46">
        <f>+IF(X40&lt;&gt;0,+(Y40/X40)*100,0)</f>
        <v>-229.7191779907314</v>
      </c>
      <c r="AA40" s="47">
        <f t="shared" si="4"/>
        <v>1328856497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-861866215</v>
      </c>
      <c r="H60">
        <v>39977006</v>
      </c>
      <c r="I60">
        <v>121839627</v>
      </c>
      <c r="J60">
        <v>-861866215</v>
      </c>
      <c r="K60">
        <v>23911218</v>
      </c>
      <c r="L60">
        <v>-764920689</v>
      </c>
      <c r="M60">
        <v>415230663</v>
      </c>
      <c r="N60">
        <v>23911218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-242665</v>
      </c>
      <c r="L14" s="20"/>
      <c r="M14" s="20"/>
      <c r="N14" s="20">
        <v>-242665</v>
      </c>
      <c r="O14" s="20"/>
      <c r="P14" s="20"/>
      <c r="Q14" s="20"/>
      <c r="R14" s="20"/>
      <c r="S14" s="20"/>
      <c r="T14" s="20"/>
      <c r="U14" s="20"/>
      <c r="V14" s="20"/>
      <c r="W14" s="20">
        <v>-242665</v>
      </c>
      <c r="X14" s="20"/>
      <c r="Y14" s="20">
        <v>-242665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-242665</v>
      </c>
      <c r="L17" s="28">
        <f t="shared" si="0"/>
        <v>0</v>
      </c>
      <c r="M17" s="28">
        <f t="shared" si="0"/>
        <v>0</v>
      </c>
      <c r="N17" s="28">
        <f t="shared" si="0"/>
        <v>-242665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-242665</v>
      </c>
      <c r="X17" s="28">
        <f t="shared" si="0"/>
        <v>0</v>
      </c>
      <c r="Y17" s="28">
        <f t="shared" si="0"/>
        <v>-242665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-242665</v>
      </c>
      <c r="L38" s="2">
        <f t="shared" si="3"/>
        <v>0</v>
      </c>
      <c r="M38" s="2">
        <f t="shared" si="3"/>
        <v>0</v>
      </c>
      <c r="N38" s="2">
        <f t="shared" si="3"/>
        <v>-242665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-242665</v>
      </c>
      <c r="X38" s="2">
        <f t="shared" si="3"/>
        <v>0</v>
      </c>
      <c r="Y38" s="2">
        <f t="shared" si="3"/>
        <v>-242665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-242665</v>
      </c>
      <c r="M39" s="2">
        <f>+L40+M60</f>
        <v>-242665</v>
      </c>
      <c r="N39" s="2">
        <f>+K39</f>
        <v>0</v>
      </c>
      <c r="O39" s="2">
        <f>+M40+O60</f>
        <v>-242665</v>
      </c>
      <c r="P39" s="2">
        <f>+O40+P60</f>
        <v>-242665</v>
      </c>
      <c r="Q39" s="2">
        <f>+P40+Q60</f>
        <v>-242665</v>
      </c>
      <c r="R39" s="2">
        <f>+O39</f>
        <v>-242665</v>
      </c>
      <c r="S39" s="2">
        <f>+Q40+S60</f>
        <v>-242665</v>
      </c>
      <c r="T39" s="2">
        <f>+S40+T60</f>
        <v>-242665</v>
      </c>
      <c r="U39" s="2">
        <f>+T40+U60</f>
        <v>-242665</v>
      </c>
      <c r="V39" s="2">
        <f>+S39</f>
        <v>-242665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-242665</v>
      </c>
      <c r="L40" s="45">
        <f t="shared" si="4"/>
        <v>-242665</v>
      </c>
      <c r="M40" s="45">
        <f t="shared" si="4"/>
        <v>-242665</v>
      </c>
      <c r="N40" s="45">
        <f>+M40</f>
        <v>-242665</v>
      </c>
      <c r="O40" s="45">
        <f t="shared" si="4"/>
        <v>-242665</v>
      </c>
      <c r="P40" s="45">
        <f t="shared" si="4"/>
        <v>-242665</v>
      </c>
      <c r="Q40" s="45">
        <f t="shared" si="4"/>
        <v>-242665</v>
      </c>
      <c r="R40" s="45">
        <f>+Q40</f>
        <v>-242665</v>
      </c>
      <c r="S40" s="45">
        <f t="shared" si="4"/>
        <v>-242665</v>
      </c>
      <c r="T40" s="45">
        <f t="shared" si="4"/>
        <v>-242665</v>
      </c>
      <c r="U40" s="45">
        <f t="shared" si="4"/>
        <v>-242665</v>
      </c>
      <c r="V40" s="45">
        <f>+U40</f>
        <v>-242665</v>
      </c>
      <c r="W40" s="45">
        <f>+V40</f>
        <v>-242665</v>
      </c>
      <c r="X40" s="45">
        <f t="shared" si="4"/>
        <v>0</v>
      </c>
      <c r="Y40" s="45">
        <f t="shared" si="4"/>
        <v>-242665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-656105346</v>
      </c>
      <c r="D14" s="18"/>
      <c r="E14" s="19">
        <v>-1349327637</v>
      </c>
      <c r="F14" s="20">
        <v>-1349327637</v>
      </c>
      <c r="G14" s="20">
        <v>-154260628</v>
      </c>
      <c r="H14" s="20"/>
      <c r="I14" s="20"/>
      <c r="J14" s="20">
        <v>-154260628</v>
      </c>
      <c r="K14" s="20">
        <v>-40000000</v>
      </c>
      <c r="L14" s="20">
        <v>-35698426</v>
      </c>
      <c r="M14" s="20">
        <v>-100000000</v>
      </c>
      <c r="N14" s="20">
        <v>-175698426</v>
      </c>
      <c r="O14" s="20"/>
      <c r="P14" s="20"/>
      <c r="Q14" s="20"/>
      <c r="R14" s="20"/>
      <c r="S14" s="20"/>
      <c r="T14" s="20"/>
      <c r="U14" s="20"/>
      <c r="V14" s="20"/>
      <c r="W14" s="20">
        <v>-329959054</v>
      </c>
      <c r="X14" s="20">
        <v>-674663826</v>
      </c>
      <c r="Y14" s="20">
        <v>344704772</v>
      </c>
      <c r="Z14" s="21">
        <v>-51.092819670459107</v>
      </c>
      <c r="AA14" s="22">
        <v>-1349327637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-656105346</v>
      </c>
      <c r="D17" s="26">
        <f>SUM(D6:D16)</f>
        <v>0</v>
      </c>
      <c r="E17" s="27">
        <f t="shared" si="0"/>
        <v>-1349327637</v>
      </c>
      <c r="F17" s="28">
        <f t="shared" si="0"/>
        <v>-1349327637</v>
      </c>
      <c r="G17" s="28">
        <f t="shared" si="0"/>
        <v>-154260628</v>
      </c>
      <c r="H17" s="28">
        <f t="shared" si="0"/>
        <v>0</v>
      </c>
      <c r="I17" s="28">
        <f t="shared" si="0"/>
        <v>0</v>
      </c>
      <c r="J17" s="28">
        <f t="shared" si="0"/>
        <v>-154260628</v>
      </c>
      <c r="K17" s="28">
        <f t="shared" si="0"/>
        <v>-40000000</v>
      </c>
      <c r="L17" s="28">
        <f t="shared" si="0"/>
        <v>-35698426</v>
      </c>
      <c r="M17" s="28">
        <f t="shared" si="0"/>
        <v>-100000000</v>
      </c>
      <c r="N17" s="28">
        <f t="shared" si="0"/>
        <v>-175698426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-329959054</v>
      </c>
      <c r="X17" s="28">
        <f t="shared" si="0"/>
        <v>-674663826</v>
      </c>
      <c r="Y17" s="28">
        <f t="shared" si="0"/>
        <v>344704772</v>
      </c>
      <c r="Z17" s="29">
        <f>+IF(X17&lt;&gt;0,+(Y17/X17)*100,0)</f>
        <v>-51.092819670459107</v>
      </c>
      <c r="AA17" s="30">
        <f>SUM(AA6:AA16)</f>
        <v>-1349327637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3397</v>
      </c>
      <c r="L33" s="20"/>
      <c r="M33" s="20"/>
      <c r="N33" s="20">
        <v>3397</v>
      </c>
      <c r="O33" s="36"/>
      <c r="P33" s="36"/>
      <c r="Q33" s="36"/>
      <c r="R33" s="20"/>
      <c r="S33" s="20"/>
      <c r="T33" s="20"/>
      <c r="U33" s="20"/>
      <c r="V33" s="36"/>
      <c r="W33" s="36">
        <v>3397</v>
      </c>
      <c r="X33" s="36"/>
      <c r="Y33" s="20">
        <v>3397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3397</v>
      </c>
      <c r="L36" s="28">
        <f t="shared" si="2"/>
        <v>0</v>
      </c>
      <c r="M36" s="28">
        <f t="shared" si="2"/>
        <v>0</v>
      </c>
      <c r="N36" s="28">
        <f t="shared" si="2"/>
        <v>3397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3397</v>
      </c>
      <c r="X36" s="28">
        <f t="shared" si="2"/>
        <v>0</v>
      </c>
      <c r="Y36" s="28">
        <f t="shared" si="2"/>
        <v>3397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-656105346</v>
      </c>
      <c r="D38" s="32">
        <f>+D17+D27+D36</f>
        <v>0</v>
      </c>
      <c r="E38" s="33">
        <f t="shared" si="3"/>
        <v>-1349327637</v>
      </c>
      <c r="F38" s="2">
        <f t="shared" si="3"/>
        <v>-1349327637</v>
      </c>
      <c r="G38" s="2">
        <f t="shared" si="3"/>
        <v>-154260628</v>
      </c>
      <c r="H38" s="2">
        <f t="shared" si="3"/>
        <v>0</v>
      </c>
      <c r="I38" s="2">
        <f t="shared" si="3"/>
        <v>0</v>
      </c>
      <c r="J38" s="2">
        <f t="shared" si="3"/>
        <v>-154260628</v>
      </c>
      <c r="K38" s="2">
        <f t="shared" si="3"/>
        <v>-39996603</v>
      </c>
      <c r="L38" s="2">
        <f t="shared" si="3"/>
        <v>-35698426</v>
      </c>
      <c r="M38" s="2">
        <f t="shared" si="3"/>
        <v>-100000000</v>
      </c>
      <c r="N38" s="2">
        <f t="shared" si="3"/>
        <v>-175695029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-329955657</v>
      </c>
      <c r="X38" s="2">
        <f t="shared" si="3"/>
        <v>-674663826</v>
      </c>
      <c r="Y38" s="2">
        <f t="shared" si="3"/>
        <v>344708169</v>
      </c>
      <c r="Z38" s="34">
        <f>+IF(X38&lt;&gt;0,+(Y38/X38)*100,0)</f>
        <v>-51.093323180484262</v>
      </c>
      <c r="AA38" s="35">
        <f>+AA17+AA27+AA36</f>
        <v>-1349327637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-154260628</v>
      </c>
      <c r="I39" s="2">
        <f>+H40+I60</f>
        <v>-154260628</v>
      </c>
      <c r="J39" s="2">
        <f>+G39</f>
        <v>0</v>
      </c>
      <c r="K39" s="2">
        <f>+I40+K60</f>
        <v>-154260628</v>
      </c>
      <c r="L39" s="2">
        <f>+K40+L60</f>
        <v>-194257231</v>
      </c>
      <c r="M39" s="2">
        <f>+L40+M60</f>
        <v>-229955657</v>
      </c>
      <c r="N39" s="2">
        <f>+K39</f>
        <v>-154260628</v>
      </c>
      <c r="O39" s="2">
        <f>+M40+O60</f>
        <v>-329955657</v>
      </c>
      <c r="P39" s="2">
        <f>+O40+P60</f>
        <v>-329955657</v>
      </c>
      <c r="Q39" s="2">
        <f>+P40+Q60</f>
        <v>-329955657</v>
      </c>
      <c r="R39" s="2">
        <f>+O39</f>
        <v>-329955657</v>
      </c>
      <c r="S39" s="2">
        <f>+Q40+S60</f>
        <v>-329955657</v>
      </c>
      <c r="T39" s="2">
        <f>+S40+T60</f>
        <v>-329955657</v>
      </c>
      <c r="U39" s="2">
        <f>+T40+U60</f>
        <v>-329955657</v>
      </c>
      <c r="V39" s="2">
        <f>+S39</f>
        <v>-329955657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-656105346</v>
      </c>
      <c r="D40" s="43">
        <f t="shared" ref="D40:AA40" si="4">+D38+D39</f>
        <v>0</v>
      </c>
      <c r="E40" s="44">
        <f t="shared" si="4"/>
        <v>-1349327637</v>
      </c>
      <c r="F40" s="45">
        <f t="shared" si="4"/>
        <v>-1349327637</v>
      </c>
      <c r="G40" s="45">
        <f t="shared" si="4"/>
        <v>-154260628</v>
      </c>
      <c r="H40" s="45">
        <f t="shared" si="4"/>
        <v>-154260628</v>
      </c>
      <c r="I40" s="45">
        <f t="shared" si="4"/>
        <v>-154260628</v>
      </c>
      <c r="J40" s="45">
        <f>+I40</f>
        <v>-154260628</v>
      </c>
      <c r="K40" s="45">
        <f t="shared" si="4"/>
        <v>-194257231</v>
      </c>
      <c r="L40" s="45">
        <f t="shared" si="4"/>
        <v>-229955657</v>
      </c>
      <c r="M40" s="45">
        <f t="shared" si="4"/>
        <v>-329955657</v>
      </c>
      <c r="N40" s="45">
        <f>+M40</f>
        <v>-329955657</v>
      </c>
      <c r="O40" s="45">
        <f t="shared" si="4"/>
        <v>-329955657</v>
      </c>
      <c r="P40" s="45">
        <f t="shared" si="4"/>
        <v>-329955657</v>
      </c>
      <c r="Q40" s="45">
        <f t="shared" si="4"/>
        <v>-329955657</v>
      </c>
      <c r="R40" s="45">
        <f>+Q40</f>
        <v>-329955657</v>
      </c>
      <c r="S40" s="45">
        <f t="shared" si="4"/>
        <v>-329955657</v>
      </c>
      <c r="T40" s="45">
        <f t="shared" si="4"/>
        <v>-329955657</v>
      </c>
      <c r="U40" s="45">
        <f t="shared" si="4"/>
        <v>-329955657</v>
      </c>
      <c r="V40" s="45">
        <f>+U40</f>
        <v>-329955657</v>
      </c>
      <c r="W40" s="45">
        <f>+V40</f>
        <v>-329955657</v>
      </c>
      <c r="X40" s="45">
        <f t="shared" si="4"/>
        <v>-674663826</v>
      </c>
      <c r="Y40" s="45">
        <f t="shared" si="4"/>
        <v>344708169</v>
      </c>
      <c r="Z40" s="46">
        <f>+IF(X40&lt;&gt;0,+(Y40/X40)*100,0)</f>
        <v>-51.093323180484262</v>
      </c>
      <c r="AA40" s="47">
        <f t="shared" si="4"/>
        <v>-1349327637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-175047222</v>
      </c>
      <c r="D14" s="18"/>
      <c r="E14" s="19">
        <v>-181209286</v>
      </c>
      <c r="F14" s="20">
        <v>-181209286</v>
      </c>
      <c r="G14" s="20">
        <v>-17422447</v>
      </c>
      <c r="H14" s="20">
        <v>-18278146</v>
      </c>
      <c r="I14" s="20">
        <v>-18351763</v>
      </c>
      <c r="J14" s="20">
        <v>-54052356</v>
      </c>
      <c r="K14" s="20">
        <v>-18087319</v>
      </c>
      <c r="L14" s="20">
        <v>-19780388</v>
      </c>
      <c r="M14" s="20">
        <v>-17916269</v>
      </c>
      <c r="N14" s="20">
        <v>-55783976</v>
      </c>
      <c r="O14" s="20"/>
      <c r="P14" s="20"/>
      <c r="Q14" s="20"/>
      <c r="R14" s="20"/>
      <c r="S14" s="20"/>
      <c r="T14" s="20"/>
      <c r="U14" s="20"/>
      <c r="V14" s="20"/>
      <c r="W14" s="20">
        <v>-109836332</v>
      </c>
      <c r="X14" s="20">
        <v>-90604650</v>
      </c>
      <c r="Y14" s="20">
        <v>-19231682</v>
      </c>
      <c r="Z14" s="21">
        <v>21.225932664603857</v>
      </c>
      <c r="AA14" s="22">
        <v>-181209286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-175047222</v>
      </c>
      <c r="D17" s="26">
        <f>SUM(D6:D16)</f>
        <v>0</v>
      </c>
      <c r="E17" s="27">
        <f t="shared" si="0"/>
        <v>-181209286</v>
      </c>
      <c r="F17" s="28">
        <f t="shared" si="0"/>
        <v>-181209286</v>
      </c>
      <c r="G17" s="28">
        <f t="shared" si="0"/>
        <v>-17422447</v>
      </c>
      <c r="H17" s="28">
        <f t="shared" si="0"/>
        <v>-18278146</v>
      </c>
      <c r="I17" s="28">
        <f t="shared" si="0"/>
        <v>-18351763</v>
      </c>
      <c r="J17" s="28">
        <f t="shared" si="0"/>
        <v>-54052356</v>
      </c>
      <c r="K17" s="28">
        <f t="shared" si="0"/>
        <v>-18087319</v>
      </c>
      <c r="L17" s="28">
        <f t="shared" si="0"/>
        <v>-19780388</v>
      </c>
      <c r="M17" s="28">
        <f t="shared" si="0"/>
        <v>-17916269</v>
      </c>
      <c r="N17" s="28">
        <f t="shared" si="0"/>
        <v>-55783976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-109836332</v>
      </c>
      <c r="X17" s="28">
        <f t="shared" si="0"/>
        <v>-90604650</v>
      </c>
      <c r="Y17" s="28">
        <f t="shared" si="0"/>
        <v>-19231682</v>
      </c>
      <c r="Z17" s="29">
        <f>+IF(X17&lt;&gt;0,+(Y17/X17)*100,0)</f>
        <v>21.225932664603857</v>
      </c>
      <c r="AA17" s="30">
        <f>SUM(AA6:AA16)</f>
        <v>-181209286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-175047222</v>
      </c>
      <c r="D38" s="32">
        <f>+D17+D27+D36</f>
        <v>0</v>
      </c>
      <c r="E38" s="33">
        <f t="shared" si="3"/>
        <v>-181209286</v>
      </c>
      <c r="F38" s="2">
        <f t="shared" si="3"/>
        <v>-181209286</v>
      </c>
      <c r="G38" s="2">
        <f t="shared" si="3"/>
        <v>-17422447</v>
      </c>
      <c r="H38" s="2">
        <f t="shared" si="3"/>
        <v>-18278146</v>
      </c>
      <c r="I38" s="2">
        <f t="shared" si="3"/>
        <v>-18351763</v>
      </c>
      <c r="J38" s="2">
        <f t="shared" si="3"/>
        <v>-54052356</v>
      </c>
      <c r="K38" s="2">
        <f t="shared" si="3"/>
        <v>-18087319</v>
      </c>
      <c r="L38" s="2">
        <f t="shared" si="3"/>
        <v>-19780388</v>
      </c>
      <c r="M38" s="2">
        <f t="shared" si="3"/>
        <v>-17916269</v>
      </c>
      <c r="N38" s="2">
        <f t="shared" si="3"/>
        <v>-55783976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-109836332</v>
      </c>
      <c r="X38" s="2">
        <f t="shared" si="3"/>
        <v>-90604650</v>
      </c>
      <c r="Y38" s="2">
        <f t="shared" si="3"/>
        <v>-19231682</v>
      </c>
      <c r="Z38" s="34">
        <f>+IF(X38&lt;&gt;0,+(Y38/X38)*100,0)</f>
        <v>21.225932664603857</v>
      </c>
      <c r="AA38" s="35">
        <f>+AA17+AA27+AA36</f>
        <v>-181209286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-17422447</v>
      </c>
      <c r="I39" s="2">
        <f>+H40+I60</f>
        <v>-35700593</v>
      </c>
      <c r="J39" s="2">
        <f>+G39</f>
        <v>0</v>
      </c>
      <c r="K39" s="2">
        <f>+I40+K60</f>
        <v>-54052356</v>
      </c>
      <c r="L39" s="2">
        <f>+K40+L60</f>
        <v>-72139675</v>
      </c>
      <c r="M39" s="2">
        <f>+L40+M60</f>
        <v>-91920063</v>
      </c>
      <c r="N39" s="2">
        <f>+K39</f>
        <v>-54052356</v>
      </c>
      <c r="O39" s="2">
        <f>+M40+O60</f>
        <v>-109836332</v>
      </c>
      <c r="P39" s="2">
        <f>+O40+P60</f>
        <v>-109836332</v>
      </c>
      <c r="Q39" s="2">
        <f>+P40+Q60</f>
        <v>-109836332</v>
      </c>
      <c r="R39" s="2">
        <f>+O39</f>
        <v>-109836332</v>
      </c>
      <c r="S39" s="2">
        <f>+Q40+S60</f>
        <v>-109836332</v>
      </c>
      <c r="T39" s="2">
        <f>+S40+T60</f>
        <v>-109836332</v>
      </c>
      <c r="U39" s="2">
        <f>+T40+U60</f>
        <v>-109836332</v>
      </c>
      <c r="V39" s="2">
        <f>+S39</f>
        <v>-109836332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-175047222</v>
      </c>
      <c r="D40" s="43">
        <f t="shared" ref="D40:AA40" si="4">+D38+D39</f>
        <v>0</v>
      </c>
      <c r="E40" s="44">
        <f t="shared" si="4"/>
        <v>-181209286</v>
      </c>
      <c r="F40" s="45">
        <f t="shared" si="4"/>
        <v>-181209286</v>
      </c>
      <c r="G40" s="45">
        <f t="shared" si="4"/>
        <v>-17422447</v>
      </c>
      <c r="H40" s="45">
        <f t="shared" si="4"/>
        <v>-35700593</v>
      </c>
      <c r="I40" s="45">
        <f t="shared" si="4"/>
        <v>-54052356</v>
      </c>
      <c r="J40" s="45">
        <f>+I40</f>
        <v>-54052356</v>
      </c>
      <c r="K40" s="45">
        <f t="shared" si="4"/>
        <v>-72139675</v>
      </c>
      <c r="L40" s="45">
        <f t="shared" si="4"/>
        <v>-91920063</v>
      </c>
      <c r="M40" s="45">
        <f t="shared" si="4"/>
        <v>-109836332</v>
      </c>
      <c r="N40" s="45">
        <f>+M40</f>
        <v>-109836332</v>
      </c>
      <c r="O40" s="45">
        <f t="shared" si="4"/>
        <v>-109836332</v>
      </c>
      <c r="P40" s="45">
        <f t="shared" si="4"/>
        <v>-109836332</v>
      </c>
      <c r="Q40" s="45">
        <f t="shared" si="4"/>
        <v>-109836332</v>
      </c>
      <c r="R40" s="45">
        <f>+Q40</f>
        <v>-109836332</v>
      </c>
      <c r="S40" s="45">
        <f t="shared" si="4"/>
        <v>-109836332</v>
      </c>
      <c r="T40" s="45">
        <f t="shared" si="4"/>
        <v>-109836332</v>
      </c>
      <c r="U40" s="45">
        <f t="shared" si="4"/>
        <v>-109836332</v>
      </c>
      <c r="V40" s="45">
        <f>+U40</f>
        <v>-109836332</v>
      </c>
      <c r="W40" s="45">
        <f>+V40</f>
        <v>-109836332</v>
      </c>
      <c r="X40" s="45">
        <f t="shared" si="4"/>
        <v>-90604650</v>
      </c>
      <c r="Y40" s="45">
        <f t="shared" si="4"/>
        <v>-19231682</v>
      </c>
      <c r="Z40" s="46">
        <f>+IF(X40&lt;&gt;0,+(Y40/X40)*100,0)</f>
        <v>21.225932664603857</v>
      </c>
      <c r="AA40" s="47">
        <f t="shared" si="4"/>
        <v>-181209286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83681728</v>
      </c>
      <c r="D7" s="18"/>
      <c r="E7" s="19">
        <v>183871810</v>
      </c>
      <c r="F7" s="20">
        <v>183871810</v>
      </c>
      <c r="G7" s="20">
        <v>9632939</v>
      </c>
      <c r="H7" s="20">
        <v>10277886</v>
      </c>
      <c r="I7" s="20">
        <v>7359579</v>
      </c>
      <c r="J7" s="20">
        <v>27270404</v>
      </c>
      <c r="K7" s="20">
        <v>8810407</v>
      </c>
      <c r="L7" s="20">
        <v>8567920</v>
      </c>
      <c r="M7" s="20">
        <v>7262504</v>
      </c>
      <c r="N7" s="20">
        <v>24640831</v>
      </c>
      <c r="O7" s="20"/>
      <c r="P7" s="20"/>
      <c r="Q7" s="20"/>
      <c r="R7" s="20"/>
      <c r="S7" s="20"/>
      <c r="T7" s="20"/>
      <c r="U7" s="20"/>
      <c r="V7" s="20"/>
      <c r="W7" s="20">
        <v>51911235</v>
      </c>
      <c r="X7" s="20">
        <v>91935912</v>
      </c>
      <c r="Y7" s="20">
        <v>-40024677</v>
      </c>
      <c r="Z7" s="21">
        <v>-43.535410841413089</v>
      </c>
      <c r="AA7" s="22">
        <v>183871810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1091000</v>
      </c>
      <c r="D9" s="18"/>
      <c r="E9" s="19">
        <v>1214000</v>
      </c>
      <c r="F9" s="20">
        <v>1214000</v>
      </c>
      <c r="G9" s="20"/>
      <c r="H9" s="20">
        <v>304000</v>
      </c>
      <c r="I9" s="20"/>
      <c r="J9" s="20">
        <v>304000</v>
      </c>
      <c r="K9" s="20"/>
      <c r="L9" s="20">
        <v>546000</v>
      </c>
      <c r="M9" s="20"/>
      <c r="N9" s="20">
        <v>546000</v>
      </c>
      <c r="O9" s="20"/>
      <c r="P9" s="20"/>
      <c r="Q9" s="20"/>
      <c r="R9" s="20"/>
      <c r="S9" s="20"/>
      <c r="T9" s="20"/>
      <c r="U9" s="20"/>
      <c r="V9" s="20"/>
      <c r="W9" s="20">
        <v>850000</v>
      </c>
      <c r="X9" s="20">
        <v>607002</v>
      </c>
      <c r="Y9" s="20">
        <v>242998</v>
      </c>
      <c r="Z9" s="21">
        <v>40.032487537108608</v>
      </c>
      <c r="AA9" s="22">
        <v>1214000</v>
      </c>
    </row>
    <row r="10" spans="1:27" x14ac:dyDescent="0.25">
      <c r="A10" s="23" t="s">
        <v>38</v>
      </c>
      <c r="B10" s="17" t="s">
        <v>6</v>
      </c>
      <c r="C10" s="18">
        <v>18808000</v>
      </c>
      <c r="D10" s="18"/>
      <c r="E10" s="19">
        <v>19354000</v>
      </c>
      <c r="F10" s="20">
        <v>19354000</v>
      </c>
      <c r="G10" s="20">
        <v>5354000</v>
      </c>
      <c r="H10" s="20"/>
      <c r="I10" s="20"/>
      <c r="J10" s="20">
        <v>5354000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5354000</v>
      </c>
      <c r="X10" s="20">
        <v>9676998</v>
      </c>
      <c r="Y10" s="20">
        <v>-4322998</v>
      </c>
      <c r="Z10" s="21">
        <v>-44.672924392461383</v>
      </c>
      <c r="AA10" s="22">
        <v>19354000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-68555671</v>
      </c>
      <c r="D14" s="18"/>
      <c r="E14" s="19">
        <v>-201991462</v>
      </c>
      <c r="F14" s="20">
        <v>-201991462</v>
      </c>
      <c r="G14" s="20">
        <v>-10031107</v>
      </c>
      <c r="H14" s="20">
        <v>-11336516</v>
      </c>
      <c r="I14" s="20">
        <v>-7107477</v>
      </c>
      <c r="J14" s="20">
        <v>-28475100</v>
      </c>
      <c r="K14" s="20">
        <v>-4896391</v>
      </c>
      <c r="L14" s="20">
        <v>-4885733</v>
      </c>
      <c r="M14" s="20">
        <v>-12346725</v>
      </c>
      <c r="N14" s="20">
        <v>-22128849</v>
      </c>
      <c r="O14" s="20"/>
      <c r="P14" s="20"/>
      <c r="Q14" s="20"/>
      <c r="R14" s="20"/>
      <c r="S14" s="20"/>
      <c r="T14" s="20"/>
      <c r="U14" s="20"/>
      <c r="V14" s="20"/>
      <c r="W14" s="20">
        <v>-50603949</v>
      </c>
      <c r="X14" s="20">
        <v>-100995750</v>
      </c>
      <c r="Y14" s="20">
        <v>50391801</v>
      </c>
      <c r="Z14" s="21">
        <v>-49.894971818121057</v>
      </c>
      <c r="AA14" s="22">
        <v>-201991462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9370415</v>
      </c>
      <c r="F15" s="20">
        <v>9370415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4685208</v>
      </c>
      <c r="Y15" s="20">
        <v>-4685208</v>
      </c>
      <c r="Z15" s="21">
        <v>-100</v>
      </c>
      <c r="AA15" s="22">
        <v>9370415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35025057</v>
      </c>
      <c r="D17" s="26">
        <f>SUM(D6:D16)</f>
        <v>0</v>
      </c>
      <c r="E17" s="27">
        <f t="shared" si="0"/>
        <v>11818763</v>
      </c>
      <c r="F17" s="28">
        <f t="shared" si="0"/>
        <v>11818763</v>
      </c>
      <c r="G17" s="28">
        <f t="shared" si="0"/>
        <v>4955832</v>
      </c>
      <c r="H17" s="28">
        <f t="shared" si="0"/>
        <v>-754630</v>
      </c>
      <c r="I17" s="28">
        <f t="shared" si="0"/>
        <v>252102</v>
      </c>
      <c r="J17" s="28">
        <f t="shared" si="0"/>
        <v>4453304</v>
      </c>
      <c r="K17" s="28">
        <f t="shared" si="0"/>
        <v>3914016</v>
      </c>
      <c r="L17" s="28">
        <f t="shared" si="0"/>
        <v>4228187</v>
      </c>
      <c r="M17" s="28">
        <f t="shared" si="0"/>
        <v>-5084221</v>
      </c>
      <c r="N17" s="28">
        <f t="shared" si="0"/>
        <v>3057982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7511286</v>
      </c>
      <c r="X17" s="28">
        <f t="shared" si="0"/>
        <v>5909370</v>
      </c>
      <c r="Y17" s="28">
        <f t="shared" si="0"/>
        <v>1601916</v>
      </c>
      <c r="Z17" s="29">
        <f>+IF(X17&lt;&gt;0,+(Y17/X17)*100,0)</f>
        <v>27.108067357434042</v>
      </c>
      <c r="AA17" s="30">
        <f>SUM(AA6:AA16)</f>
        <v>11818763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-21000253</v>
      </c>
      <c r="D26" s="18"/>
      <c r="E26" s="19"/>
      <c r="F26" s="20"/>
      <c r="G26" s="20">
        <v>-1904111</v>
      </c>
      <c r="H26" s="20"/>
      <c r="I26" s="20"/>
      <c r="J26" s="20">
        <v>-1904111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-1904111</v>
      </c>
      <c r="X26" s="20"/>
      <c r="Y26" s="20">
        <v>-1904111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-21000253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-1904111</v>
      </c>
      <c r="H27" s="28">
        <f t="shared" si="1"/>
        <v>0</v>
      </c>
      <c r="I27" s="28">
        <f t="shared" si="1"/>
        <v>0</v>
      </c>
      <c r="J27" s="28">
        <f t="shared" si="1"/>
        <v>-1904111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-1904111</v>
      </c>
      <c r="X27" s="28">
        <f t="shared" si="1"/>
        <v>0</v>
      </c>
      <c r="Y27" s="28">
        <f t="shared" si="1"/>
        <v>-1904111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455142</v>
      </c>
      <c r="D33" s="18"/>
      <c r="E33" s="19"/>
      <c r="F33" s="20"/>
      <c r="G33" s="20">
        <v>57411</v>
      </c>
      <c r="H33" s="36">
        <v>61261</v>
      </c>
      <c r="I33" s="36">
        <v>115290</v>
      </c>
      <c r="J33" s="36">
        <v>233962</v>
      </c>
      <c r="K33" s="20">
        <v>67250</v>
      </c>
      <c r="L33" s="20">
        <v>104452</v>
      </c>
      <c r="M33" s="20">
        <v>59477</v>
      </c>
      <c r="N33" s="20">
        <v>231179</v>
      </c>
      <c r="O33" s="36"/>
      <c r="P33" s="36"/>
      <c r="Q33" s="36"/>
      <c r="R33" s="20"/>
      <c r="S33" s="20"/>
      <c r="T33" s="20"/>
      <c r="U33" s="20"/>
      <c r="V33" s="36"/>
      <c r="W33" s="36">
        <v>465141</v>
      </c>
      <c r="X33" s="36"/>
      <c r="Y33" s="20">
        <v>465141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455142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57411</v>
      </c>
      <c r="H36" s="28">
        <f t="shared" si="2"/>
        <v>61261</v>
      </c>
      <c r="I36" s="28">
        <f t="shared" si="2"/>
        <v>115290</v>
      </c>
      <c r="J36" s="28">
        <f t="shared" si="2"/>
        <v>233962</v>
      </c>
      <c r="K36" s="28">
        <f t="shared" si="2"/>
        <v>67250</v>
      </c>
      <c r="L36" s="28">
        <f t="shared" si="2"/>
        <v>104452</v>
      </c>
      <c r="M36" s="28">
        <f t="shared" si="2"/>
        <v>59477</v>
      </c>
      <c r="N36" s="28">
        <f t="shared" si="2"/>
        <v>231179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465141</v>
      </c>
      <c r="X36" s="28">
        <f t="shared" si="2"/>
        <v>0</v>
      </c>
      <c r="Y36" s="28">
        <f t="shared" si="2"/>
        <v>465141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14479946</v>
      </c>
      <c r="D38" s="32">
        <f>+D17+D27+D36</f>
        <v>0</v>
      </c>
      <c r="E38" s="33">
        <f t="shared" si="3"/>
        <v>11818763</v>
      </c>
      <c r="F38" s="2">
        <f t="shared" si="3"/>
        <v>11818763</v>
      </c>
      <c r="G38" s="2">
        <f t="shared" si="3"/>
        <v>3109132</v>
      </c>
      <c r="H38" s="2">
        <f t="shared" si="3"/>
        <v>-693369</v>
      </c>
      <c r="I38" s="2">
        <f t="shared" si="3"/>
        <v>367392</v>
      </c>
      <c r="J38" s="2">
        <f t="shared" si="3"/>
        <v>2783155</v>
      </c>
      <c r="K38" s="2">
        <f t="shared" si="3"/>
        <v>3981266</v>
      </c>
      <c r="L38" s="2">
        <f t="shared" si="3"/>
        <v>4332639</v>
      </c>
      <c r="M38" s="2">
        <f t="shared" si="3"/>
        <v>-5024744</v>
      </c>
      <c r="N38" s="2">
        <f t="shared" si="3"/>
        <v>3289161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6072316</v>
      </c>
      <c r="X38" s="2">
        <f t="shared" si="3"/>
        <v>5909370</v>
      </c>
      <c r="Y38" s="2">
        <f t="shared" si="3"/>
        <v>162946</v>
      </c>
      <c r="Z38" s="34">
        <f>+IF(X38&lt;&gt;0,+(Y38/X38)*100,0)</f>
        <v>2.7574174573600909</v>
      </c>
      <c r="AA38" s="35">
        <f>+AA17+AA27+AA36</f>
        <v>11818763</v>
      </c>
    </row>
    <row r="39" spans="1:27" x14ac:dyDescent="0.25">
      <c r="A39" s="23" t="s">
        <v>60</v>
      </c>
      <c r="B39" s="17"/>
      <c r="C39" s="32">
        <v>-46185313</v>
      </c>
      <c r="D39" s="32"/>
      <c r="E39" s="33"/>
      <c r="F39" s="2"/>
      <c r="G39" s="2">
        <v>-31773453</v>
      </c>
      <c r="H39" s="2">
        <f>+G40+H60</f>
        <v>-28664321</v>
      </c>
      <c r="I39" s="2">
        <f>+H40+I60</f>
        <v>-29357690</v>
      </c>
      <c r="J39" s="2">
        <f>+G39</f>
        <v>-31773453</v>
      </c>
      <c r="K39" s="2">
        <f>+I40+K60</f>
        <v>-28990298</v>
      </c>
      <c r="L39" s="2">
        <f>+K40+L60</f>
        <v>-25009032</v>
      </c>
      <c r="M39" s="2">
        <f>+L40+M60</f>
        <v>-20676393</v>
      </c>
      <c r="N39" s="2">
        <f>+K39</f>
        <v>-28990298</v>
      </c>
      <c r="O39" s="2">
        <f>+M40+O60</f>
        <v>-25701137</v>
      </c>
      <c r="P39" s="2">
        <f>+O40+P60</f>
        <v>-25701137</v>
      </c>
      <c r="Q39" s="2">
        <f>+P40+Q60</f>
        <v>-25701137</v>
      </c>
      <c r="R39" s="2">
        <f>+O39</f>
        <v>-25701137</v>
      </c>
      <c r="S39" s="2">
        <f>+Q40+S60</f>
        <v>-25701137</v>
      </c>
      <c r="T39" s="2">
        <f>+S40+T60</f>
        <v>-25701137</v>
      </c>
      <c r="U39" s="2">
        <f>+T40+U60</f>
        <v>-25701137</v>
      </c>
      <c r="V39" s="2">
        <f>+S39</f>
        <v>-25701137</v>
      </c>
      <c r="W39" s="2">
        <f>+G39</f>
        <v>-31773453</v>
      </c>
      <c r="X39" s="2"/>
      <c r="Y39" s="2">
        <f>+W39-X39</f>
        <v>-31773453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-31705367</v>
      </c>
      <c r="D40" s="43">
        <f t="shared" ref="D40:AA40" si="4">+D38+D39</f>
        <v>0</v>
      </c>
      <c r="E40" s="44">
        <f t="shared" si="4"/>
        <v>11818763</v>
      </c>
      <c r="F40" s="45">
        <f t="shared" si="4"/>
        <v>11818763</v>
      </c>
      <c r="G40" s="45">
        <f t="shared" si="4"/>
        <v>-28664321</v>
      </c>
      <c r="H40" s="45">
        <f t="shared" si="4"/>
        <v>-29357690</v>
      </c>
      <c r="I40" s="45">
        <f t="shared" si="4"/>
        <v>-28990298</v>
      </c>
      <c r="J40" s="45">
        <f>+I40</f>
        <v>-28990298</v>
      </c>
      <c r="K40" s="45">
        <f t="shared" si="4"/>
        <v>-25009032</v>
      </c>
      <c r="L40" s="45">
        <f t="shared" si="4"/>
        <v>-20676393</v>
      </c>
      <c r="M40" s="45">
        <f t="shared" si="4"/>
        <v>-25701137</v>
      </c>
      <c r="N40" s="45">
        <f>+M40</f>
        <v>-25701137</v>
      </c>
      <c r="O40" s="45">
        <f t="shared" si="4"/>
        <v>-25701137</v>
      </c>
      <c r="P40" s="45">
        <f t="shared" si="4"/>
        <v>-25701137</v>
      </c>
      <c r="Q40" s="45">
        <f t="shared" si="4"/>
        <v>-25701137</v>
      </c>
      <c r="R40" s="45">
        <f>+Q40</f>
        <v>-25701137</v>
      </c>
      <c r="S40" s="45">
        <f t="shared" si="4"/>
        <v>-25701137</v>
      </c>
      <c r="T40" s="45">
        <f t="shared" si="4"/>
        <v>-25701137</v>
      </c>
      <c r="U40" s="45">
        <f t="shared" si="4"/>
        <v>-25701137</v>
      </c>
      <c r="V40" s="45">
        <f>+U40</f>
        <v>-25701137</v>
      </c>
      <c r="W40" s="45">
        <f>+V40</f>
        <v>-25701137</v>
      </c>
      <c r="X40" s="45">
        <f t="shared" si="4"/>
        <v>5909370</v>
      </c>
      <c r="Y40" s="45">
        <f t="shared" si="4"/>
        <v>-31610507</v>
      </c>
      <c r="Z40" s="46">
        <f>+IF(X40&lt;&gt;0,+(Y40/X40)*100,0)</f>
        <v>-534.9217767714664</v>
      </c>
      <c r="AA40" s="47">
        <f t="shared" si="4"/>
        <v>11818763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-31773453</v>
      </c>
      <c r="J60">
        <v>-31773453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>
        <v>3809587</v>
      </c>
      <c r="L6" s="20">
        <v>763361</v>
      </c>
      <c r="M6" s="20">
        <v>2443275</v>
      </c>
      <c r="N6" s="20">
        <v>7016223</v>
      </c>
      <c r="O6" s="20"/>
      <c r="P6" s="20"/>
      <c r="Q6" s="20"/>
      <c r="R6" s="20"/>
      <c r="S6" s="20"/>
      <c r="T6" s="20"/>
      <c r="U6" s="20"/>
      <c r="V6" s="20"/>
      <c r="W6" s="20">
        <v>10198526</v>
      </c>
      <c r="X6" s="20"/>
      <c r="Y6" s="20">
        <v>10198526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448879680</v>
      </c>
      <c r="F7" s="20">
        <v>448879680</v>
      </c>
      <c r="G7" s="20"/>
      <c r="H7" s="20"/>
      <c r="I7" s="20"/>
      <c r="J7" s="20"/>
      <c r="K7" s="20"/>
      <c r="L7" s="20"/>
      <c r="M7" s="20">
        <v>202887</v>
      </c>
      <c r="N7" s="20">
        <v>202887</v>
      </c>
      <c r="O7" s="20"/>
      <c r="P7" s="20"/>
      <c r="Q7" s="20"/>
      <c r="R7" s="20"/>
      <c r="S7" s="20"/>
      <c r="T7" s="20"/>
      <c r="U7" s="20"/>
      <c r="V7" s="20"/>
      <c r="W7" s="20">
        <v>202887</v>
      </c>
      <c r="X7" s="20">
        <v>190011255</v>
      </c>
      <c r="Y7" s="20">
        <v>-189808368</v>
      </c>
      <c r="Z7" s="21">
        <v>-99.893223693512255</v>
      </c>
      <c r="AA7" s="22">
        <v>448879680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1949021</v>
      </c>
      <c r="F8" s="20">
        <v>1949021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974508</v>
      </c>
      <c r="Y8" s="20">
        <v>-974508</v>
      </c>
      <c r="Z8" s="21">
        <v>-100</v>
      </c>
      <c r="AA8" s="22">
        <v>1949021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37629787</v>
      </c>
      <c r="F9" s="20">
        <v>37629787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18814896</v>
      </c>
      <c r="Y9" s="20">
        <v>-18814896</v>
      </c>
      <c r="Z9" s="21">
        <v>-100</v>
      </c>
      <c r="AA9" s="22">
        <v>37629787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117354398</v>
      </c>
      <c r="F10" s="20">
        <v>117354398</v>
      </c>
      <c r="G10" s="20"/>
      <c r="H10" s="20"/>
      <c r="I10" s="20"/>
      <c r="J10" s="20"/>
      <c r="K10" s="20">
        <v>80000000</v>
      </c>
      <c r="L10" s="20"/>
      <c r="M10" s="20"/>
      <c r="N10" s="20">
        <v>80000000</v>
      </c>
      <c r="O10" s="20"/>
      <c r="P10" s="20"/>
      <c r="Q10" s="20"/>
      <c r="R10" s="20"/>
      <c r="S10" s="20"/>
      <c r="T10" s="20"/>
      <c r="U10" s="20"/>
      <c r="V10" s="20"/>
      <c r="W10" s="20">
        <v>80000000</v>
      </c>
      <c r="X10" s="20">
        <v>104080435</v>
      </c>
      <c r="Y10" s="20">
        <v>-24080435</v>
      </c>
      <c r="Z10" s="21">
        <v>-23.136370442725379</v>
      </c>
      <c r="AA10" s="22">
        <v>117354398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-227078247</v>
      </c>
      <c r="D14" s="18"/>
      <c r="E14" s="19">
        <v>-672946157</v>
      </c>
      <c r="F14" s="20">
        <v>-672946157</v>
      </c>
      <c r="G14" s="20"/>
      <c r="H14" s="20">
        <v>-45915514</v>
      </c>
      <c r="I14" s="20">
        <v>-63806088</v>
      </c>
      <c r="J14" s="20">
        <v>-109721602</v>
      </c>
      <c r="K14" s="20">
        <v>-120240026</v>
      </c>
      <c r="L14" s="20">
        <v>-66996691</v>
      </c>
      <c r="M14" s="20">
        <v>-68426494</v>
      </c>
      <c r="N14" s="20">
        <v>-255663211</v>
      </c>
      <c r="O14" s="20"/>
      <c r="P14" s="20"/>
      <c r="Q14" s="20"/>
      <c r="R14" s="20"/>
      <c r="S14" s="20"/>
      <c r="T14" s="20"/>
      <c r="U14" s="20"/>
      <c r="V14" s="20"/>
      <c r="W14" s="20">
        <v>-365384813</v>
      </c>
      <c r="X14" s="20">
        <v>-307508515</v>
      </c>
      <c r="Y14" s="20">
        <v>-57876298</v>
      </c>
      <c r="Z14" s="21">
        <v>18.821039150737011</v>
      </c>
      <c r="AA14" s="22">
        <v>-672946157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-192351852</v>
      </c>
      <c r="D17" s="26">
        <f>SUM(D6:D16)</f>
        <v>0</v>
      </c>
      <c r="E17" s="27">
        <f t="shared" si="0"/>
        <v>-67133271</v>
      </c>
      <c r="F17" s="28">
        <f t="shared" si="0"/>
        <v>-67133271</v>
      </c>
      <c r="G17" s="28">
        <f t="shared" si="0"/>
        <v>0</v>
      </c>
      <c r="H17" s="28">
        <f t="shared" si="0"/>
        <v>-44112138</v>
      </c>
      <c r="I17" s="28">
        <f t="shared" si="0"/>
        <v>-62427161</v>
      </c>
      <c r="J17" s="28">
        <f t="shared" si="0"/>
        <v>-106539299</v>
      </c>
      <c r="K17" s="28">
        <f t="shared" si="0"/>
        <v>-36430439</v>
      </c>
      <c r="L17" s="28">
        <f t="shared" si="0"/>
        <v>-66233330</v>
      </c>
      <c r="M17" s="28">
        <f t="shared" si="0"/>
        <v>-65780332</v>
      </c>
      <c r="N17" s="28">
        <f t="shared" si="0"/>
        <v>-168444101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-274983400</v>
      </c>
      <c r="X17" s="28">
        <f t="shared" si="0"/>
        <v>6372579</v>
      </c>
      <c r="Y17" s="28">
        <f t="shared" si="0"/>
        <v>-281355979</v>
      </c>
      <c r="Z17" s="29">
        <f>+IF(X17&lt;&gt;0,+(Y17/X17)*100,0)</f>
        <v>-4415.1038221730951</v>
      </c>
      <c r="AA17" s="30">
        <f>SUM(AA6:AA16)</f>
        <v>-67133271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-67061543</v>
      </c>
      <c r="D26" s="18"/>
      <c r="E26" s="19">
        <v>-53875726</v>
      </c>
      <c r="F26" s="20">
        <v>-53875726</v>
      </c>
      <c r="G26" s="20"/>
      <c r="H26" s="20">
        <v>-15908366</v>
      </c>
      <c r="I26" s="20">
        <v>-15077669</v>
      </c>
      <c r="J26" s="20">
        <v>-30986035</v>
      </c>
      <c r="K26" s="20">
        <v>-17284476</v>
      </c>
      <c r="L26" s="20">
        <v>-1854385</v>
      </c>
      <c r="M26" s="20">
        <v>-8404959</v>
      </c>
      <c r="N26" s="20">
        <v>-27543820</v>
      </c>
      <c r="O26" s="20"/>
      <c r="P26" s="20"/>
      <c r="Q26" s="20"/>
      <c r="R26" s="20"/>
      <c r="S26" s="20"/>
      <c r="T26" s="20"/>
      <c r="U26" s="20"/>
      <c r="V26" s="20"/>
      <c r="W26" s="20">
        <v>-58529855</v>
      </c>
      <c r="X26" s="20">
        <v>-28476327</v>
      </c>
      <c r="Y26" s="20">
        <v>-30053528</v>
      </c>
      <c r="Z26" s="21">
        <v>105.53863916508615</v>
      </c>
      <c r="AA26" s="22">
        <v>-53875726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-67061543</v>
      </c>
      <c r="D27" s="26">
        <f>SUM(D21:D26)</f>
        <v>0</v>
      </c>
      <c r="E27" s="27">
        <f t="shared" si="1"/>
        <v>-53875726</v>
      </c>
      <c r="F27" s="28">
        <f t="shared" si="1"/>
        <v>-53875726</v>
      </c>
      <c r="G27" s="28">
        <f t="shared" si="1"/>
        <v>0</v>
      </c>
      <c r="H27" s="28">
        <f t="shared" si="1"/>
        <v>-15908366</v>
      </c>
      <c r="I27" s="28">
        <f t="shared" si="1"/>
        <v>-15077669</v>
      </c>
      <c r="J27" s="28">
        <f t="shared" si="1"/>
        <v>-30986035</v>
      </c>
      <c r="K27" s="28">
        <f t="shared" si="1"/>
        <v>-17284476</v>
      </c>
      <c r="L27" s="28">
        <f t="shared" si="1"/>
        <v>-1854385</v>
      </c>
      <c r="M27" s="28">
        <f t="shared" si="1"/>
        <v>-8404959</v>
      </c>
      <c r="N27" s="28">
        <f t="shared" si="1"/>
        <v>-27543820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-58529855</v>
      </c>
      <c r="X27" s="28">
        <f t="shared" si="1"/>
        <v>-28476327</v>
      </c>
      <c r="Y27" s="28">
        <f t="shared" si="1"/>
        <v>-30053528</v>
      </c>
      <c r="Z27" s="29">
        <f>+IF(X27&lt;&gt;0,+(Y27/X27)*100,0)</f>
        <v>105.53863916508615</v>
      </c>
      <c r="AA27" s="30">
        <f>SUM(AA21:AA26)</f>
        <v>-53875726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-259413395</v>
      </c>
      <c r="D38" s="32">
        <f>+D17+D27+D36</f>
        <v>0</v>
      </c>
      <c r="E38" s="33">
        <f t="shared" si="3"/>
        <v>-121008997</v>
      </c>
      <c r="F38" s="2">
        <f t="shared" si="3"/>
        <v>-121008997</v>
      </c>
      <c r="G38" s="2">
        <f t="shared" si="3"/>
        <v>0</v>
      </c>
      <c r="H38" s="2">
        <f t="shared" si="3"/>
        <v>-60020504</v>
      </c>
      <c r="I38" s="2">
        <f t="shared" si="3"/>
        <v>-77504830</v>
      </c>
      <c r="J38" s="2">
        <f t="shared" si="3"/>
        <v>-137525334</v>
      </c>
      <c r="K38" s="2">
        <f t="shared" si="3"/>
        <v>-53714915</v>
      </c>
      <c r="L38" s="2">
        <f t="shared" si="3"/>
        <v>-68087715</v>
      </c>
      <c r="M38" s="2">
        <f t="shared" si="3"/>
        <v>-74185291</v>
      </c>
      <c r="N38" s="2">
        <f t="shared" si="3"/>
        <v>-195987921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-333513255</v>
      </c>
      <c r="X38" s="2">
        <f t="shared" si="3"/>
        <v>-22103748</v>
      </c>
      <c r="Y38" s="2">
        <f t="shared" si="3"/>
        <v>-311409507</v>
      </c>
      <c r="Z38" s="34">
        <f>+IF(X38&lt;&gt;0,+(Y38/X38)*100,0)</f>
        <v>1408.85386044032</v>
      </c>
      <c r="AA38" s="35">
        <f>+AA17+AA27+AA36</f>
        <v>-121008997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-60020504</v>
      </c>
      <c r="J39" s="2">
        <f>+G39</f>
        <v>0</v>
      </c>
      <c r="K39" s="2">
        <f>+I40+K60</f>
        <v>-396606514</v>
      </c>
      <c r="L39" s="2">
        <f>+K40+L60</f>
        <v>-450321429</v>
      </c>
      <c r="M39" s="2">
        <f>+L40+M60</f>
        <v>-518409144</v>
      </c>
      <c r="N39" s="2">
        <f>+K39</f>
        <v>-396606514</v>
      </c>
      <c r="O39" s="2">
        <f>+M40+O60</f>
        <v>-592594435</v>
      </c>
      <c r="P39" s="2">
        <f>+O40+P60</f>
        <v>-592594435</v>
      </c>
      <c r="Q39" s="2">
        <f>+P40+Q60</f>
        <v>-592594435</v>
      </c>
      <c r="R39" s="2">
        <f>+O39</f>
        <v>-592594435</v>
      </c>
      <c r="S39" s="2">
        <f>+Q40+S60</f>
        <v>-592594435</v>
      </c>
      <c r="T39" s="2">
        <f>+S40+T60</f>
        <v>-592594435</v>
      </c>
      <c r="U39" s="2">
        <f>+T40+U60</f>
        <v>-592594435</v>
      </c>
      <c r="V39" s="2">
        <f>+S39</f>
        <v>-592594435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-259413395</v>
      </c>
      <c r="D40" s="43">
        <f t="shared" ref="D40:AA40" si="4">+D38+D39</f>
        <v>0</v>
      </c>
      <c r="E40" s="44">
        <f t="shared" si="4"/>
        <v>-121008997</v>
      </c>
      <c r="F40" s="45">
        <f t="shared" si="4"/>
        <v>-121008997</v>
      </c>
      <c r="G40" s="45">
        <f t="shared" si="4"/>
        <v>0</v>
      </c>
      <c r="H40" s="45">
        <f t="shared" si="4"/>
        <v>-60020504</v>
      </c>
      <c r="I40" s="45">
        <f t="shared" si="4"/>
        <v>-137525334</v>
      </c>
      <c r="J40" s="45">
        <f>+I40</f>
        <v>-137525334</v>
      </c>
      <c r="K40" s="45">
        <f t="shared" si="4"/>
        <v>-450321429</v>
      </c>
      <c r="L40" s="45">
        <f t="shared" si="4"/>
        <v>-518409144</v>
      </c>
      <c r="M40" s="45">
        <f t="shared" si="4"/>
        <v>-592594435</v>
      </c>
      <c r="N40" s="45">
        <f>+M40</f>
        <v>-592594435</v>
      </c>
      <c r="O40" s="45">
        <f t="shared" si="4"/>
        <v>-592594435</v>
      </c>
      <c r="P40" s="45">
        <f t="shared" si="4"/>
        <v>-592594435</v>
      </c>
      <c r="Q40" s="45">
        <f t="shared" si="4"/>
        <v>-592594435</v>
      </c>
      <c r="R40" s="45">
        <f>+Q40</f>
        <v>-592594435</v>
      </c>
      <c r="S40" s="45">
        <f t="shared" si="4"/>
        <v>-592594435</v>
      </c>
      <c r="T40" s="45">
        <f t="shared" si="4"/>
        <v>-592594435</v>
      </c>
      <c r="U40" s="45">
        <f t="shared" si="4"/>
        <v>-592594435</v>
      </c>
      <c r="V40" s="45">
        <f>+U40</f>
        <v>-592594435</v>
      </c>
      <c r="W40" s="45">
        <f>+V40</f>
        <v>-592594435</v>
      </c>
      <c r="X40" s="45">
        <f t="shared" si="4"/>
        <v>-22103748</v>
      </c>
      <c r="Y40" s="45">
        <f t="shared" si="4"/>
        <v>-311409507</v>
      </c>
      <c r="Z40" s="46">
        <f>+IF(X40&lt;&gt;0,+(Y40/X40)*100,0)</f>
        <v>1408.85386044032</v>
      </c>
      <c r="AA40" s="47">
        <f t="shared" si="4"/>
        <v>-121008997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-259081180</v>
      </c>
      <c r="N60">
        <v>-259081180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549738001</v>
      </c>
      <c r="F11" s="20">
        <v>549738001</v>
      </c>
      <c r="G11" s="20"/>
      <c r="H11" s="20">
        <v>36954641</v>
      </c>
      <c r="I11" s="20">
        <v>33124290</v>
      </c>
      <c r="J11" s="20">
        <v>70078931</v>
      </c>
      <c r="K11" s="20"/>
      <c r="L11" s="20"/>
      <c r="M11" s="20">
        <v>4948998</v>
      </c>
      <c r="N11" s="20">
        <v>4948998</v>
      </c>
      <c r="O11" s="20"/>
      <c r="P11" s="20"/>
      <c r="Q11" s="20"/>
      <c r="R11" s="20"/>
      <c r="S11" s="20"/>
      <c r="T11" s="20"/>
      <c r="U11" s="20"/>
      <c r="V11" s="20"/>
      <c r="W11" s="20">
        <v>75027929</v>
      </c>
      <c r="X11" s="20">
        <v>274869006</v>
      </c>
      <c r="Y11" s="20">
        <v>-199841077</v>
      </c>
      <c r="Z11" s="21">
        <v>-72.704114555571238</v>
      </c>
      <c r="AA11" s="22">
        <v>549738001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-182289456</v>
      </c>
      <c r="F14" s="20">
        <v>-182289456</v>
      </c>
      <c r="G14" s="20"/>
      <c r="H14" s="20"/>
      <c r="I14" s="20"/>
      <c r="J14" s="20"/>
      <c r="K14" s="20">
        <v>-32369421</v>
      </c>
      <c r="L14" s="20">
        <v>44450980</v>
      </c>
      <c r="M14" s="20">
        <v>-33118673</v>
      </c>
      <c r="N14" s="20">
        <v>-21037114</v>
      </c>
      <c r="O14" s="20"/>
      <c r="P14" s="20"/>
      <c r="Q14" s="20"/>
      <c r="R14" s="20"/>
      <c r="S14" s="20"/>
      <c r="T14" s="20"/>
      <c r="U14" s="20"/>
      <c r="V14" s="20"/>
      <c r="W14" s="20">
        <v>-21037114</v>
      </c>
      <c r="X14" s="20">
        <v>-91144740</v>
      </c>
      <c r="Y14" s="20">
        <v>70107626</v>
      </c>
      <c r="Z14" s="21">
        <v>-76.919003773558401</v>
      </c>
      <c r="AA14" s="22">
        <v>-182289456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367448545</v>
      </c>
      <c r="F17" s="28">
        <f t="shared" si="0"/>
        <v>367448545</v>
      </c>
      <c r="G17" s="28">
        <f t="shared" si="0"/>
        <v>0</v>
      </c>
      <c r="H17" s="28">
        <f t="shared" si="0"/>
        <v>36954641</v>
      </c>
      <c r="I17" s="28">
        <f t="shared" si="0"/>
        <v>33124290</v>
      </c>
      <c r="J17" s="28">
        <f t="shared" si="0"/>
        <v>70078931</v>
      </c>
      <c r="K17" s="28">
        <f t="shared" si="0"/>
        <v>-32369421</v>
      </c>
      <c r="L17" s="28">
        <f t="shared" si="0"/>
        <v>44450980</v>
      </c>
      <c r="M17" s="28">
        <f t="shared" si="0"/>
        <v>-28169675</v>
      </c>
      <c r="N17" s="28">
        <f t="shared" si="0"/>
        <v>-16088116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53990815</v>
      </c>
      <c r="X17" s="28">
        <f t="shared" si="0"/>
        <v>183724266</v>
      </c>
      <c r="Y17" s="28">
        <f t="shared" si="0"/>
        <v>-129733451</v>
      </c>
      <c r="Z17" s="29">
        <f>+IF(X17&lt;&gt;0,+(Y17/X17)*100,0)</f>
        <v>-70.613127935969004</v>
      </c>
      <c r="AA17" s="30">
        <f>SUM(AA6:AA16)</f>
        <v>367448545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-47392000</v>
      </c>
      <c r="F26" s="20">
        <v>-47392000</v>
      </c>
      <c r="G26" s="20"/>
      <c r="H26" s="20"/>
      <c r="I26" s="20"/>
      <c r="J26" s="20"/>
      <c r="K26" s="20">
        <v>-11345026</v>
      </c>
      <c r="L26" s="20"/>
      <c r="M26" s="20">
        <v>-4269916</v>
      </c>
      <c r="N26" s="20">
        <v>-15614942</v>
      </c>
      <c r="O26" s="20"/>
      <c r="P26" s="20"/>
      <c r="Q26" s="20"/>
      <c r="R26" s="20"/>
      <c r="S26" s="20"/>
      <c r="T26" s="20"/>
      <c r="U26" s="20"/>
      <c r="V26" s="20"/>
      <c r="W26" s="20">
        <v>-15614942</v>
      </c>
      <c r="X26" s="20">
        <v>-23695998</v>
      </c>
      <c r="Y26" s="20">
        <v>8081056</v>
      </c>
      <c r="Z26" s="21">
        <v>-34.103041365888032</v>
      </c>
      <c r="AA26" s="22">
        <v>-47392000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-47392000</v>
      </c>
      <c r="F27" s="28">
        <f t="shared" si="1"/>
        <v>-47392000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-11345026</v>
      </c>
      <c r="L27" s="28">
        <f t="shared" si="1"/>
        <v>0</v>
      </c>
      <c r="M27" s="28">
        <f t="shared" si="1"/>
        <v>-4269916</v>
      </c>
      <c r="N27" s="28">
        <f t="shared" si="1"/>
        <v>-15614942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-15614942</v>
      </c>
      <c r="X27" s="28">
        <f t="shared" si="1"/>
        <v>-23695998</v>
      </c>
      <c r="Y27" s="28">
        <f t="shared" si="1"/>
        <v>8081056</v>
      </c>
      <c r="Z27" s="29">
        <f>+IF(X27&lt;&gt;0,+(Y27/X27)*100,0)</f>
        <v>-34.103041365888032</v>
      </c>
      <c r="AA27" s="30">
        <f>SUM(AA21:AA26)</f>
        <v>-47392000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320056545</v>
      </c>
      <c r="F38" s="2">
        <f t="shared" si="3"/>
        <v>320056545</v>
      </c>
      <c r="G38" s="2">
        <f t="shared" si="3"/>
        <v>0</v>
      </c>
      <c r="H38" s="2">
        <f t="shared" si="3"/>
        <v>36954641</v>
      </c>
      <c r="I38" s="2">
        <f t="shared" si="3"/>
        <v>33124290</v>
      </c>
      <c r="J38" s="2">
        <f t="shared" si="3"/>
        <v>70078931</v>
      </c>
      <c r="K38" s="2">
        <f t="shared" si="3"/>
        <v>-43714447</v>
      </c>
      <c r="L38" s="2">
        <f t="shared" si="3"/>
        <v>44450980</v>
      </c>
      <c r="M38" s="2">
        <f t="shared" si="3"/>
        <v>-32439591</v>
      </c>
      <c r="N38" s="2">
        <f t="shared" si="3"/>
        <v>-31703058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38375873</v>
      </c>
      <c r="X38" s="2">
        <f t="shared" si="3"/>
        <v>160028268</v>
      </c>
      <c r="Y38" s="2">
        <f t="shared" si="3"/>
        <v>-121652395</v>
      </c>
      <c r="Z38" s="34">
        <f>+IF(X38&lt;&gt;0,+(Y38/X38)*100,0)</f>
        <v>-76.019316162317025</v>
      </c>
      <c r="AA38" s="35">
        <f>+AA17+AA27+AA36</f>
        <v>320056545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36954641</v>
      </c>
      <c r="J39" s="2">
        <f>+G39</f>
        <v>0</v>
      </c>
      <c r="K39" s="2">
        <f>+I40+K60</f>
        <v>70078931</v>
      </c>
      <c r="L39" s="2">
        <f>+K40+L60</f>
        <v>26364484</v>
      </c>
      <c r="M39" s="2">
        <f>+L40+M60</f>
        <v>70815464</v>
      </c>
      <c r="N39" s="2">
        <f>+K39</f>
        <v>70078931</v>
      </c>
      <c r="O39" s="2">
        <f>+M40+O60</f>
        <v>38375873</v>
      </c>
      <c r="P39" s="2">
        <f>+O40+P60</f>
        <v>38375873</v>
      </c>
      <c r="Q39" s="2">
        <f>+P40+Q60</f>
        <v>38375873</v>
      </c>
      <c r="R39" s="2">
        <f>+O39</f>
        <v>38375873</v>
      </c>
      <c r="S39" s="2">
        <f>+Q40+S60</f>
        <v>38375873</v>
      </c>
      <c r="T39" s="2">
        <f>+S40+T60</f>
        <v>38375873</v>
      </c>
      <c r="U39" s="2">
        <f>+T40+U60</f>
        <v>38375873</v>
      </c>
      <c r="V39" s="2">
        <f>+S39</f>
        <v>38375873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320056545</v>
      </c>
      <c r="F40" s="45">
        <f t="shared" si="4"/>
        <v>320056545</v>
      </c>
      <c r="G40" s="45">
        <f t="shared" si="4"/>
        <v>0</v>
      </c>
      <c r="H40" s="45">
        <f t="shared" si="4"/>
        <v>36954641</v>
      </c>
      <c r="I40" s="45">
        <f t="shared" si="4"/>
        <v>70078931</v>
      </c>
      <c r="J40" s="45">
        <f>+I40</f>
        <v>70078931</v>
      </c>
      <c r="K40" s="45">
        <f t="shared" si="4"/>
        <v>26364484</v>
      </c>
      <c r="L40" s="45">
        <f t="shared" si="4"/>
        <v>70815464</v>
      </c>
      <c r="M40" s="45">
        <f t="shared" si="4"/>
        <v>38375873</v>
      </c>
      <c r="N40" s="45">
        <f>+M40</f>
        <v>38375873</v>
      </c>
      <c r="O40" s="45">
        <f t="shared" si="4"/>
        <v>38375873</v>
      </c>
      <c r="P40" s="45">
        <f t="shared" si="4"/>
        <v>38375873</v>
      </c>
      <c r="Q40" s="45">
        <f t="shared" si="4"/>
        <v>38375873</v>
      </c>
      <c r="R40" s="45">
        <f>+Q40</f>
        <v>38375873</v>
      </c>
      <c r="S40" s="45">
        <f t="shared" si="4"/>
        <v>38375873</v>
      </c>
      <c r="T40" s="45">
        <f t="shared" si="4"/>
        <v>38375873</v>
      </c>
      <c r="U40" s="45">
        <f t="shared" si="4"/>
        <v>38375873</v>
      </c>
      <c r="V40" s="45">
        <f>+U40</f>
        <v>38375873</v>
      </c>
      <c r="W40" s="45">
        <f>+V40</f>
        <v>38375873</v>
      </c>
      <c r="X40" s="45">
        <f t="shared" si="4"/>
        <v>160028268</v>
      </c>
      <c r="Y40" s="45">
        <f t="shared" si="4"/>
        <v>-121652395</v>
      </c>
      <c r="Z40" s="46">
        <f>+IF(X40&lt;&gt;0,+(Y40/X40)*100,0)</f>
        <v>-76.019316162317025</v>
      </c>
      <c r="AA40" s="47">
        <f t="shared" si="4"/>
        <v>320056545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315316136</v>
      </c>
      <c r="D7" s="18"/>
      <c r="E7" s="19">
        <v>416464186</v>
      </c>
      <c r="F7" s="20">
        <v>416464186</v>
      </c>
      <c r="G7" s="20">
        <v>25697315</v>
      </c>
      <c r="H7" s="20">
        <v>26629757</v>
      </c>
      <c r="I7" s="20">
        <v>23664025</v>
      </c>
      <c r="J7" s="20">
        <v>75991097</v>
      </c>
      <c r="K7" s="20">
        <v>29864728</v>
      </c>
      <c r="L7" s="20">
        <v>25014792</v>
      </c>
      <c r="M7" s="20">
        <v>22052929</v>
      </c>
      <c r="N7" s="20">
        <v>76932449</v>
      </c>
      <c r="O7" s="20"/>
      <c r="P7" s="20"/>
      <c r="Q7" s="20"/>
      <c r="R7" s="20"/>
      <c r="S7" s="20"/>
      <c r="T7" s="20"/>
      <c r="U7" s="20"/>
      <c r="V7" s="20"/>
      <c r="W7" s="20">
        <v>152923546</v>
      </c>
      <c r="X7" s="20">
        <v>208232094</v>
      </c>
      <c r="Y7" s="20">
        <v>-55308548</v>
      </c>
      <c r="Z7" s="21">
        <v>-26.561010331097183</v>
      </c>
      <c r="AA7" s="22">
        <v>416464186</v>
      </c>
    </row>
    <row r="8" spans="1:27" x14ac:dyDescent="0.25">
      <c r="A8" s="23" t="s">
        <v>36</v>
      </c>
      <c r="B8" s="17" t="s">
        <v>32</v>
      </c>
      <c r="C8" s="18">
        <v>4820865</v>
      </c>
      <c r="D8" s="18"/>
      <c r="E8" s="19"/>
      <c r="F8" s="20"/>
      <c r="G8" s="20">
        <v>4215</v>
      </c>
      <c r="H8" s="20">
        <v>400</v>
      </c>
      <c r="I8" s="20"/>
      <c r="J8" s="20">
        <v>4615</v>
      </c>
      <c r="K8" s="20"/>
      <c r="L8" s="20">
        <v>245</v>
      </c>
      <c r="M8" s="20">
        <v>503</v>
      </c>
      <c r="N8" s="20">
        <v>748</v>
      </c>
      <c r="O8" s="20"/>
      <c r="P8" s="20"/>
      <c r="Q8" s="20"/>
      <c r="R8" s="20"/>
      <c r="S8" s="20"/>
      <c r="T8" s="20"/>
      <c r="U8" s="20"/>
      <c r="V8" s="20"/>
      <c r="W8" s="20">
        <v>5363</v>
      </c>
      <c r="X8" s="20"/>
      <c r="Y8" s="20">
        <v>5363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4792338</v>
      </c>
      <c r="D9" s="18"/>
      <c r="E9" s="19">
        <v>4392978</v>
      </c>
      <c r="F9" s="20">
        <v>4392978</v>
      </c>
      <c r="G9" s="20">
        <v>1830407</v>
      </c>
      <c r="H9" s="20"/>
      <c r="I9" s="20"/>
      <c r="J9" s="20">
        <v>1830407</v>
      </c>
      <c r="K9" s="20"/>
      <c r="L9" s="20"/>
      <c r="M9" s="20">
        <v>1447952</v>
      </c>
      <c r="N9" s="20">
        <v>1447952</v>
      </c>
      <c r="O9" s="20"/>
      <c r="P9" s="20"/>
      <c r="Q9" s="20"/>
      <c r="R9" s="20"/>
      <c r="S9" s="20"/>
      <c r="T9" s="20"/>
      <c r="U9" s="20"/>
      <c r="V9" s="20"/>
      <c r="W9" s="20">
        <v>3278359</v>
      </c>
      <c r="X9" s="20">
        <v>2928652</v>
      </c>
      <c r="Y9" s="20">
        <v>349707</v>
      </c>
      <c r="Z9" s="21">
        <v>11.940886114157639</v>
      </c>
      <c r="AA9" s="22">
        <v>4392978</v>
      </c>
    </row>
    <row r="10" spans="1:27" x14ac:dyDescent="0.25">
      <c r="A10" s="23" t="s">
        <v>38</v>
      </c>
      <c r="B10" s="17" t="s">
        <v>6</v>
      </c>
      <c r="C10" s="18">
        <v>1130000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-329122361</v>
      </c>
      <c r="D14" s="18"/>
      <c r="E14" s="19">
        <v>-349235556</v>
      </c>
      <c r="F14" s="20">
        <v>-349235556</v>
      </c>
      <c r="G14" s="20">
        <v>-41527845</v>
      </c>
      <c r="H14" s="20">
        <v>-24673459</v>
      </c>
      <c r="I14" s="20">
        <v>-6267621</v>
      </c>
      <c r="J14" s="20">
        <v>-72468925</v>
      </c>
      <c r="K14" s="20">
        <v>-21082693</v>
      </c>
      <c r="L14" s="20">
        <v>-2716413</v>
      </c>
      <c r="M14" s="20">
        <v>-43125192</v>
      </c>
      <c r="N14" s="20">
        <v>-66924298</v>
      </c>
      <c r="O14" s="20"/>
      <c r="P14" s="20"/>
      <c r="Q14" s="20"/>
      <c r="R14" s="20"/>
      <c r="S14" s="20"/>
      <c r="T14" s="20"/>
      <c r="U14" s="20"/>
      <c r="V14" s="20"/>
      <c r="W14" s="20">
        <v>-139393223</v>
      </c>
      <c r="X14" s="20">
        <v>-174617778</v>
      </c>
      <c r="Y14" s="20">
        <v>35224555</v>
      </c>
      <c r="Z14" s="21">
        <v>-20.172376148320932</v>
      </c>
      <c r="AA14" s="22">
        <v>-349235556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-3063022</v>
      </c>
      <c r="D17" s="26">
        <f>SUM(D6:D16)</f>
        <v>0</v>
      </c>
      <c r="E17" s="27">
        <f t="shared" si="0"/>
        <v>71621608</v>
      </c>
      <c r="F17" s="28">
        <f t="shared" si="0"/>
        <v>71621608</v>
      </c>
      <c r="G17" s="28">
        <f t="shared" si="0"/>
        <v>-13995908</v>
      </c>
      <c r="H17" s="28">
        <f t="shared" si="0"/>
        <v>1956698</v>
      </c>
      <c r="I17" s="28">
        <f t="shared" si="0"/>
        <v>17396404</v>
      </c>
      <c r="J17" s="28">
        <f t="shared" si="0"/>
        <v>5357194</v>
      </c>
      <c r="K17" s="28">
        <f t="shared" si="0"/>
        <v>8782035</v>
      </c>
      <c r="L17" s="28">
        <f t="shared" si="0"/>
        <v>22298624</v>
      </c>
      <c r="M17" s="28">
        <f t="shared" si="0"/>
        <v>-19623808</v>
      </c>
      <c r="N17" s="28">
        <f t="shared" si="0"/>
        <v>11456851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16814045</v>
      </c>
      <c r="X17" s="28">
        <f t="shared" si="0"/>
        <v>36542968</v>
      </c>
      <c r="Y17" s="28">
        <f t="shared" si="0"/>
        <v>-19728923</v>
      </c>
      <c r="Z17" s="29">
        <f>+IF(X17&lt;&gt;0,+(Y17/X17)*100,0)</f>
        <v>-53.988288526536763</v>
      </c>
      <c r="AA17" s="30">
        <f>SUM(AA6:AA16)</f>
        <v>71621608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-21851084</v>
      </c>
      <c r="D26" s="18"/>
      <c r="E26" s="19">
        <v>-7583952</v>
      </c>
      <c r="F26" s="20">
        <v>-7583952</v>
      </c>
      <c r="G26" s="20">
        <v>-6226853</v>
      </c>
      <c r="H26" s="20"/>
      <c r="I26" s="20"/>
      <c r="J26" s="20">
        <v>-6226853</v>
      </c>
      <c r="K26" s="20"/>
      <c r="L26" s="20"/>
      <c r="M26" s="20">
        <v>-3100831</v>
      </c>
      <c r="N26" s="20">
        <v>-3100831</v>
      </c>
      <c r="O26" s="20"/>
      <c r="P26" s="20"/>
      <c r="Q26" s="20"/>
      <c r="R26" s="20"/>
      <c r="S26" s="20"/>
      <c r="T26" s="20"/>
      <c r="U26" s="20"/>
      <c r="V26" s="20"/>
      <c r="W26" s="20">
        <v>-9327684</v>
      </c>
      <c r="X26" s="20">
        <v>-3791976</v>
      </c>
      <c r="Y26" s="20">
        <v>-5535708</v>
      </c>
      <c r="Z26" s="21">
        <v>145.98478471382731</v>
      </c>
      <c r="AA26" s="22">
        <v>-7583952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-21851084</v>
      </c>
      <c r="D27" s="26">
        <f>SUM(D21:D26)</f>
        <v>0</v>
      </c>
      <c r="E27" s="27">
        <f t="shared" si="1"/>
        <v>-7583952</v>
      </c>
      <c r="F27" s="28">
        <f t="shared" si="1"/>
        <v>-7583952</v>
      </c>
      <c r="G27" s="28">
        <f t="shared" si="1"/>
        <v>-6226853</v>
      </c>
      <c r="H27" s="28">
        <f t="shared" si="1"/>
        <v>0</v>
      </c>
      <c r="I27" s="28">
        <f t="shared" si="1"/>
        <v>0</v>
      </c>
      <c r="J27" s="28">
        <f t="shared" si="1"/>
        <v>-6226853</v>
      </c>
      <c r="K27" s="28">
        <f t="shared" si="1"/>
        <v>0</v>
      </c>
      <c r="L27" s="28">
        <f t="shared" si="1"/>
        <v>0</v>
      </c>
      <c r="M27" s="28">
        <f t="shared" si="1"/>
        <v>-3100831</v>
      </c>
      <c r="N27" s="28">
        <f t="shared" si="1"/>
        <v>-3100831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-9327684</v>
      </c>
      <c r="X27" s="28">
        <f t="shared" si="1"/>
        <v>-3791976</v>
      </c>
      <c r="Y27" s="28">
        <f t="shared" si="1"/>
        <v>-5535708</v>
      </c>
      <c r="Z27" s="29">
        <f>+IF(X27&lt;&gt;0,+(Y27/X27)*100,0)</f>
        <v>145.98478471382731</v>
      </c>
      <c r="AA27" s="30">
        <f>SUM(AA21:AA26)</f>
        <v>-7583952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-24914106</v>
      </c>
      <c r="D38" s="32">
        <f>+D17+D27+D36</f>
        <v>0</v>
      </c>
      <c r="E38" s="33">
        <f t="shared" si="3"/>
        <v>64037656</v>
      </c>
      <c r="F38" s="2">
        <f t="shared" si="3"/>
        <v>64037656</v>
      </c>
      <c r="G38" s="2">
        <f t="shared" si="3"/>
        <v>-20222761</v>
      </c>
      <c r="H38" s="2">
        <f t="shared" si="3"/>
        <v>1956698</v>
      </c>
      <c r="I38" s="2">
        <f t="shared" si="3"/>
        <v>17396404</v>
      </c>
      <c r="J38" s="2">
        <f t="shared" si="3"/>
        <v>-869659</v>
      </c>
      <c r="K38" s="2">
        <f t="shared" si="3"/>
        <v>8782035</v>
      </c>
      <c r="L38" s="2">
        <f t="shared" si="3"/>
        <v>22298624</v>
      </c>
      <c r="M38" s="2">
        <f t="shared" si="3"/>
        <v>-22724639</v>
      </c>
      <c r="N38" s="2">
        <f t="shared" si="3"/>
        <v>8356020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7486361</v>
      </c>
      <c r="X38" s="2">
        <f t="shared" si="3"/>
        <v>32750992</v>
      </c>
      <c r="Y38" s="2">
        <f t="shared" si="3"/>
        <v>-25264631</v>
      </c>
      <c r="Z38" s="34">
        <f>+IF(X38&lt;&gt;0,+(Y38/X38)*100,0)</f>
        <v>-77.14157482619153</v>
      </c>
      <c r="AA38" s="35">
        <f>+AA17+AA27+AA36</f>
        <v>64037656</v>
      </c>
    </row>
    <row r="39" spans="1:27" x14ac:dyDescent="0.25">
      <c r="A39" s="23" t="s">
        <v>60</v>
      </c>
      <c r="B39" s="17"/>
      <c r="C39" s="32">
        <v>-78963639</v>
      </c>
      <c r="D39" s="32"/>
      <c r="E39" s="33"/>
      <c r="F39" s="2"/>
      <c r="G39" s="2">
        <v>-101395644</v>
      </c>
      <c r="H39" s="2">
        <f>+G40+H60</f>
        <v>-121618405</v>
      </c>
      <c r="I39" s="2">
        <f>+H40+I60</f>
        <v>-119661707</v>
      </c>
      <c r="J39" s="2">
        <f>+G39</f>
        <v>-101395644</v>
      </c>
      <c r="K39" s="2">
        <f>+I40+K60</f>
        <v>-102265303</v>
      </c>
      <c r="L39" s="2">
        <f>+K40+L60</f>
        <v>-93483268</v>
      </c>
      <c r="M39" s="2">
        <f>+L40+M60</f>
        <v>-71184644</v>
      </c>
      <c r="N39" s="2">
        <f>+K39</f>
        <v>-102265303</v>
      </c>
      <c r="O39" s="2">
        <f>+M40+O60</f>
        <v>-93909283</v>
      </c>
      <c r="P39" s="2">
        <f>+O40+P60</f>
        <v>-93909283</v>
      </c>
      <c r="Q39" s="2">
        <f>+P40+Q60</f>
        <v>-93909283</v>
      </c>
      <c r="R39" s="2">
        <f>+O39</f>
        <v>-93909283</v>
      </c>
      <c r="S39" s="2">
        <f>+Q40+S60</f>
        <v>-93909283</v>
      </c>
      <c r="T39" s="2">
        <f>+S40+T60</f>
        <v>-93909283</v>
      </c>
      <c r="U39" s="2">
        <f>+T40+U60</f>
        <v>-93909283</v>
      </c>
      <c r="V39" s="2">
        <f>+S39</f>
        <v>-93909283</v>
      </c>
      <c r="W39" s="2">
        <f>+G39</f>
        <v>-101395644</v>
      </c>
      <c r="X39" s="2"/>
      <c r="Y39" s="2">
        <f>+W39-X39</f>
        <v>-101395644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-103877745</v>
      </c>
      <c r="D40" s="43">
        <f t="shared" ref="D40:AA40" si="4">+D38+D39</f>
        <v>0</v>
      </c>
      <c r="E40" s="44">
        <f t="shared" si="4"/>
        <v>64037656</v>
      </c>
      <c r="F40" s="45">
        <f t="shared" si="4"/>
        <v>64037656</v>
      </c>
      <c r="G40" s="45">
        <f t="shared" si="4"/>
        <v>-121618405</v>
      </c>
      <c r="H40" s="45">
        <f t="shared" si="4"/>
        <v>-119661707</v>
      </c>
      <c r="I40" s="45">
        <f t="shared" si="4"/>
        <v>-102265303</v>
      </c>
      <c r="J40" s="45">
        <f>+I40</f>
        <v>-102265303</v>
      </c>
      <c r="K40" s="45">
        <f t="shared" si="4"/>
        <v>-93483268</v>
      </c>
      <c r="L40" s="45">
        <f t="shared" si="4"/>
        <v>-71184644</v>
      </c>
      <c r="M40" s="45">
        <f t="shared" si="4"/>
        <v>-93909283</v>
      </c>
      <c r="N40" s="45">
        <f>+M40</f>
        <v>-93909283</v>
      </c>
      <c r="O40" s="45">
        <f t="shared" si="4"/>
        <v>-93909283</v>
      </c>
      <c r="P40" s="45">
        <f t="shared" si="4"/>
        <v>-93909283</v>
      </c>
      <c r="Q40" s="45">
        <f t="shared" si="4"/>
        <v>-93909283</v>
      </c>
      <c r="R40" s="45">
        <f>+Q40</f>
        <v>-93909283</v>
      </c>
      <c r="S40" s="45">
        <f t="shared" si="4"/>
        <v>-93909283</v>
      </c>
      <c r="T40" s="45">
        <f t="shared" si="4"/>
        <v>-93909283</v>
      </c>
      <c r="U40" s="45">
        <f t="shared" si="4"/>
        <v>-93909283</v>
      </c>
      <c r="V40" s="45">
        <f>+U40</f>
        <v>-93909283</v>
      </c>
      <c r="W40" s="45">
        <f>+V40</f>
        <v>-93909283</v>
      </c>
      <c r="X40" s="45">
        <f t="shared" si="4"/>
        <v>32750992</v>
      </c>
      <c r="Y40" s="45">
        <f t="shared" si="4"/>
        <v>-126660275</v>
      </c>
      <c r="Z40" s="46">
        <f>+IF(X40&lt;&gt;0,+(Y40/X40)*100,0)</f>
        <v>-386.73721699788513</v>
      </c>
      <c r="AA40" s="47">
        <f t="shared" si="4"/>
        <v>64037656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-101395644</v>
      </c>
      <c r="J60">
        <v>-101395644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0E5DB4-2573-4114-9F10-09049AE5DEA1}"/>
</file>

<file path=customXml/itemProps2.xml><?xml version="1.0" encoding="utf-8"?>
<ds:datastoreItem xmlns:ds="http://schemas.openxmlformats.org/officeDocument/2006/customXml" ds:itemID="{7DAE2067-404A-41E2-98AB-E10236DBC33F}"/>
</file>

<file path=customXml/itemProps3.xml><?xml version="1.0" encoding="utf-8"?>
<ds:datastoreItem xmlns:ds="http://schemas.openxmlformats.org/officeDocument/2006/customXml" ds:itemID="{95DFCC2D-E432-4659-B858-31203D7B15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2025-02-12T15:31:09Z</dcterms:created>
  <dcterms:modified xsi:type="dcterms:W3CDTF">2025-02-12T15:56:24Z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